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tjursi-my.sharepoint.com/personal/marjeta_gajsek_sentjur_si/Documents/Namizje/zavarovanje/430-00752023 _ ZAVAROVANJE/OBJAVA JN/"/>
    </mc:Choice>
  </mc:AlternateContent>
  <xr:revisionPtr revIDLastSave="5" documentId="13_ncr:1_{C8E40EC2-0797-4741-BCD9-1A167A1D384B}" xr6:coauthVersionLast="47" xr6:coauthVersionMax="47" xr10:uidLastSave="{27BC22A0-0223-419B-99EA-1C7CE69B3721}"/>
  <bookViews>
    <workbookView xWindow="-120" yWindow="-120" windowWidth="29040" windowHeight="15720" activeTab="1" xr2:uid="{00000000-000D-0000-FFFF-FFFF00000000}"/>
  </bookViews>
  <sheets>
    <sheet name="SEZNAM PREMOŽENJA" sheetId="1" r:id="rId1"/>
    <sheet name="SEZNAM VOZIL" sheetId="2" r:id="rId2"/>
  </sheets>
  <definedNames>
    <definedName name="_xlnm.Print_Titles" localSheetId="0">'SEZNAM PREMOŽENJA'!$5:$5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1" i="1" l="1"/>
  <c r="B311" i="1"/>
  <c r="B276" i="1" l="1"/>
  <c r="B265" i="1" l="1"/>
  <c r="B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Renata</author>
  </authors>
  <commentList>
    <comment ref="L28" authorId="0" shapeId="0" xr:uid="{8B37BE4F-9839-4CCE-96C9-F1903F0ABEFA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NADGRADNJA27.739,34
50.000,00
24.700,00</t>
        </r>
      </text>
    </comment>
    <comment ref="L45" authorId="0" shapeId="0" xr:uid="{3D119B6D-2EDB-405F-A82F-E17115B61B99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54.545,08</t>
        </r>
      </text>
    </comment>
    <comment ref="L47" authorId="0" shapeId="0" xr:uid="{E275EE40-E6E4-4FE5-B10B-E3769710F4C1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61.473,77</t>
        </r>
      </text>
    </comment>
    <comment ref="L48" authorId="0" shapeId="0" xr:uid="{D14557D3-ACAD-4B6C-BD64-40C61BD61EE7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 3.000,00</t>
        </r>
      </text>
    </comment>
    <comment ref="L49" authorId="0" shapeId="0" xr:uid="{3018C602-38FC-4149-BA07-C292B65AFD14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4.764,00</t>
        </r>
      </text>
    </comment>
    <comment ref="L50" authorId="0" shapeId="0" xr:uid="{DE5FCA42-72C2-42D5-90CE-E387F4B426AC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2.600</t>
        </r>
      </text>
    </comment>
    <comment ref="L51" authorId="0" shapeId="0" xr:uid="{E5F55460-543B-4C6A-A7C8-4E4DC5991DA3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24.295,08</t>
        </r>
      </text>
    </comment>
    <comment ref="L52" authorId="0" shapeId="0" xr:uid="{A3B80C85-E555-476B-945F-85C4EDB293A7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57.463,11</t>
        </r>
      </text>
    </comment>
    <comment ref="L53" authorId="0" shapeId="0" xr:uid="{EBB93AFF-6B4B-49CA-BB52-B9840FD6041D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 10.907,00</t>
        </r>
      </text>
    </comment>
    <comment ref="L54" authorId="0" shapeId="0" xr:uid="{A81240B5-9244-4BCF-B12E-A27EAAB5E132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8.763,11
62.142,62</t>
        </r>
      </text>
    </comment>
    <comment ref="L55" authorId="0" shapeId="0" xr:uid="{7E306119-B2DF-429E-B262-8BB2AD372CCE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21.325,41</t>
        </r>
      </text>
    </comment>
    <comment ref="L57" authorId="0" shapeId="0" xr:uid="{4556ADCA-4DB2-4EC4-B18A-6AE7C8EBF9BF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96.393,44</t>
        </r>
      </text>
    </comment>
    <comment ref="L58" authorId="0" shapeId="0" xr:uid="{928C7D93-BB3E-48C9-9C99-CB2D8B52F70A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105.000,00</t>
        </r>
      </text>
    </comment>
    <comment ref="L59" authorId="0" shapeId="0" xr:uid="{C7353D80-17AE-4D65-ACEF-F75A03ED0AB2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 
57.463,11</t>
        </r>
      </text>
    </comment>
    <comment ref="L60" authorId="0" shapeId="0" xr:uid="{B5FC526B-FC06-4715-AAFB-EBF0448DEDA8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54.545,08
96.393,44
11.316,39</t>
        </r>
      </text>
    </comment>
    <comment ref="L61" authorId="0" shapeId="0" xr:uid="{7830E0F0-03D3-4070-99C1-5AB892DB04FC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13.413,11
23.247,54</t>
        </r>
      </text>
    </comment>
    <comment ref="L62" authorId="0" shapeId="0" xr:uid="{44868CC4-7FBF-4153-A030-3705A491E574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 13.413,11
6.690,16</t>
        </r>
      </text>
    </comment>
    <comment ref="L63" authorId="0" shapeId="0" xr:uid="{ACFA6531-B57F-4A86-A733-4FBE8445AAA4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57.463,11
11.314,75</t>
        </r>
      </text>
    </comment>
    <comment ref="L64" authorId="0" shapeId="0" xr:uid="{E50FFF91-D80F-4243-96C1-0891F8ADD75A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96.393,44</t>
        </r>
      </text>
    </comment>
    <comment ref="L65" authorId="0" shapeId="0" xr:uid="{525B2064-389F-4467-A006-69E1743E49CF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13.413,11
10.355,74</t>
        </r>
      </text>
    </comment>
    <comment ref="L66" authorId="0" shapeId="0" xr:uid="{68FFD16E-6267-4A9F-84DA-601C5B0F6B83}">
      <text>
        <r>
          <rPr>
            <b/>
            <sz val="9"/>
            <color indexed="81"/>
            <rFont val="Tahoma"/>
            <family val="2"/>
            <charset val="238"/>
          </rPr>
          <t>Renata:</t>
        </r>
        <r>
          <rPr>
            <sz val="9"/>
            <color indexed="81"/>
            <rFont val="Tahoma"/>
            <family val="2"/>
            <charset val="238"/>
          </rPr>
          <t xml:space="preserve">
NADGRADNJA
61.473,77
11.316,39</t>
        </r>
      </text>
    </comment>
  </commentList>
</comments>
</file>

<file path=xl/sharedStrings.xml><?xml version="1.0" encoding="utf-8"?>
<sst xmlns="http://schemas.openxmlformats.org/spreadsheetml/2006/main" count="1352" uniqueCount="581">
  <si>
    <t>1. GASILSKA ZVEZA ŠENTJUR</t>
  </si>
  <si>
    <t>ZGRADBE</t>
  </si>
  <si>
    <t>OPREMA (BREZ STROJELOMNEGA RIZIKA)</t>
  </si>
  <si>
    <t>OPREMA (STROJELOM) - PRENOSNA</t>
  </si>
  <si>
    <t>RAČUNALNIKI IN RAČUNALNIŠKA OPREMA</t>
  </si>
  <si>
    <t>naziv osnovnega sredstva</t>
  </si>
  <si>
    <t>2. GLASBENA ŠOLA SKLADATELJEV IPAVCEV ŠENTJUR</t>
  </si>
  <si>
    <t>OPREMA (POHIŠTVO, PISARNIŠKI PRIBOR, IPD)</t>
  </si>
  <si>
    <t>OPREMA (STROJI IN NAPRAVE BREZ RAČUNALNIKOV)</t>
  </si>
  <si>
    <t>3. JKP ŠENTJUR, JAVNO KOMUNALNO PODJETJE, D.O.O.</t>
  </si>
  <si>
    <t>DA</t>
  </si>
  <si>
    <t>OPREMA (STROJELOMNI RIZIKO)</t>
  </si>
  <si>
    <t>ZALOGE</t>
  </si>
  <si>
    <t>SKUPNA DOLŽINA VODOVODOV (KM)</t>
  </si>
  <si>
    <t>SKUPNA DOLŽINA KANALIZACIJE (KM)</t>
  </si>
  <si>
    <t>4. KNJIŽNICA ŠENTJUR</t>
  </si>
  <si>
    <t>5. KRAJEVNA SKUPNOST BLAGOVNA</t>
  </si>
  <si>
    <t>Proseniško 22, Šentjur</t>
  </si>
  <si>
    <t>AVTOBUSNE POSTAJE</t>
  </si>
  <si>
    <t xml:space="preserve">JAVNA RAZSVETLJAVA </t>
  </si>
  <si>
    <t>Svetelka 3, Dramlje</t>
  </si>
  <si>
    <t>Kalobje 23, Kalobje</t>
  </si>
  <si>
    <t>Planina pri Sevnici 37, Planina pri Sevnici</t>
  </si>
  <si>
    <t>Ponikva 43, Ponikva</t>
  </si>
  <si>
    <t>Lopaca 10, Prevorje</t>
  </si>
  <si>
    <t>Gorica pri Slivnici 98, Gorica pri Slivnici</t>
  </si>
  <si>
    <t>Mestni trg 10, Šentjur</t>
  </si>
  <si>
    <t>Mestni trg 5, Šentjur</t>
  </si>
  <si>
    <t>18. OBČINA ŠENTJUR</t>
  </si>
  <si>
    <t xml:space="preserve">DOM KULTURNIH DEJAVNOSTI DRAMLJE </t>
  </si>
  <si>
    <t> DA</t>
  </si>
  <si>
    <t>20. OSNOVNA ŠOLA DRAMLJE</t>
  </si>
  <si>
    <t>21. OSNOVNA ŠOLA FRANJA MALGAJA ŠENTJUR</t>
  </si>
  <si>
    <t>POŠ BLAGOVNA, Proseniško 22, Šentjur</t>
  </si>
  <si>
    <t>22. OSNOVNA ŠOLA HRUŠEVEC - ŠENTJUR</t>
  </si>
  <si>
    <t>POŠ KALOBJE, Kalobje 15, Kalobje</t>
  </si>
  <si>
    <t>23. OSNOVNA ŠOLA PLANINA PRI SEVNICI</t>
  </si>
  <si>
    <t>24. OSNOVNA ŠOLA SLIVNICA PRI CELJU</t>
  </si>
  <si>
    <t>POŠ LOKA PRI ŽUSMU, Loka pri Žusmu 12, Loka pri Žusmu</t>
  </si>
  <si>
    <t>POŠ PREVORJE, Lopaca 3, Prevorje</t>
  </si>
  <si>
    <t>25. RAZVOJNA AGENCIJA KOZJANSKO</t>
  </si>
  <si>
    <t>26. VRTEC ŠENTJUR</t>
  </si>
  <si>
    <t>ENOTA BLAGOVNA, Proseniško 22, Šentjur</t>
  </si>
  <si>
    <t>ENOTA DRAMLJE, Dramlje 7, Dramlje</t>
  </si>
  <si>
    <t>ENOTA HRUŠEVEC, Gajstova pot 2, Šentjur</t>
  </si>
  <si>
    <t>ENOTA PEŠNICA, Cesta Miloša Zidanška 11, Šentjur</t>
  </si>
  <si>
    <t>ENOTA PLANINA, Planina pri Sevnici 80, Planina pri Sevnici</t>
  </si>
  <si>
    <t>ENOTA PONIKVA, Ponikva 29, Ponikva</t>
  </si>
  <si>
    <t>ENOTA CENTER, Ulica Dušana Kvedra 25, Šentjur</t>
  </si>
  <si>
    <t>ENOTA PREVORJE, Lopaca 3, Prevorje</t>
  </si>
  <si>
    <t>ENOTA KALOBJE, Kalobje 15, Kalobje</t>
  </si>
  <si>
    <t>Mestni trg 5B, Šentjur</t>
  </si>
  <si>
    <t>enota Ponikva</t>
  </si>
  <si>
    <t>6. KRAJEVNA SKUPNOST DOLGA GORA</t>
  </si>
  <si>
    <t>7. KRAJEVNA SKUPNOST DRAMLJE</t>
  </si>
  <si>
    <t>8. KRAJEVNA SKUPNOST GORICA PRI SLIVNICI</t>
  </si>
  <si>
    <t>9. KRAJEVNA SKUPNOST GROBELNO</t>
  </si>
  <si>
    <t>10. KRAJEVNA SKUPNOST KALOBJE</t>
  </si>
  <si>
    <t>11. KRAJEVNA SKUPNOST LOKA PRI ŽUSMU</t>
  </si>
  <si>
    <t>razne lokacije</t>
  </si>
  <si>
    <t>12. KRAJEVNA SKUPNOST PLANINA PRI SEVNICI</t>
  </si>
  <si>
    <t>13. KRAJEVNA SKUPNOST PONIKVA</t>
  </si>
  <si>
    <t>14. KRAJEVNA SKUPNOST PREVORJE</t>
  </si>
  <si>
    <t>15. KRAJEVNA SKUPNOST ŠENTJUR - RIFNIK</t>
  </si>
  <si>
    <t>16. KRAJEVNA SKUPNOST VRBNO - PODGRAD</t>
  </si>
  <si>
    <t>17. MESTNA SKUPNOST ŠENTJUR</t>
  </si>
  <si>
    <t>OPREMA CIVILNA ZAŠČITA</t>
  </si>
  <si>
    <t>Ponikva 29A, Ponikva</t>
  </si>
  <si>
    <t>Ulica skladateljev Ipavcev 2, Šentjur</t>
  </si>
  <si>
    <t>Gajstova pot 2a, Šentjur</t>
  </si>
  <si>
    <t>Planina pri Sevnici 69, Planina pri Sevnici</t>
  </si>
  <si>
    <t>Gorica pri Slivnici 61, Gorica pri Slivnici</t>
  </si>
  <si>
    <t>nahajališče/opis</t>
  </si>
  <si>
    <t>PGD Dobrina</t>
  </si>
  <si>
    <t>PGD Dolga Gora</t>
  </si>
  <si>
    <t>PGD Dramlje</t>
  </si>
  <si>
    <t>PGD Kalobje</t>
  </si>
  <si>
    <t>PGD Loka pri Žusmu</t>
  </si>
  <si>
    <t>PGD Lokarje</t>
  </si>
  <si>
    <t>Uprava GZ Šentjur, Mestni trg, Šentjur</t>
  </si>
  <si>
    <t>PGD Planina pri Sevnici</t>
  </si>
  <si>
    <t>PGD Ponikva</t>
  </si>
  <si>
    <t>PGD Prevorje</t>
  </si>
  <si>
    <t>PGD Slivnica pri Celju</t>
  </si>
  <si>
    <t>PGD Šentjur</t>
  </si>
  <si>
    <t>OPREMA (STROJELOM) - V GASILSKEM DOMU</t>
  </si>
  <si>
    <t>Ul. Skladateljev Ipavcev 30, Šentjur</t>
  </si>
  <si>
    <t>UPRAVA, C. Leona Dobrotinška 18, Šentjur</t>
  </si>
  <si>
    <t>črpališča in rezervoarji</t>
  </si>
  <si>
    <t>Pokopališče Šentjur</t>
  </si>
  <si>
    <t>Čistilna naprava Šentjur</t>
  </si>
  <si>
    <t>Čistilna naprava Dramlje</t>
  </si>
  <si>
    <t>Čistilna naprava Proseniško</t>
  </si>
  <si>
    <t>Črpališča za odvajanje odpadnih voda</t>
  </si>
  <si>
    <t>Vodovod Zelence - Planina</t>
  </si>
  <si>
    <t>Vodovodni sistem Dobrina</t>
  </si>
  <si>
    <t xml:space="preserve">ČN Prevorje, grablje Nova vas, grablje CČN, transporter CČN </t>
  </si>
  <si>
    <t>PROGRAMSKA OPREMA</t>
  </si>
  <si>
    <t>enota Planina pri Sevnici</t>
  </si>
  <si>
    <t>IKC Šentjur, Ul. Dušana Kvedra 46, Šentjur</t>
  </si>
  <si>
    <t>CESTNO OMREŽJE (KM)</t>
  </si>
  <si>
    <t>javne poti in nekategorizirane poti</t>
  </si>
  <si>
    <t>74,47 km</t>
  </si>
  <si>
    <t>45,93 km</t>
  </si>
  <si>
    <t>63,17 km</t>
  </si>
  <si>
    <t>Športni park Nova vas</t>
  </si>
  <si>
    <t>Muzej Južne železnice, Šentjur</t>
  </si>
  <si>
    <t>PODJETNIŠKI INKUBATOR ŠENTJUR, Mestni trg 2, Šentjur</t>
  </si>
  <si>
    <t>ŠPORTNI PARK ŠENTJUR, Cesta Miloša Zidanška 28, Šentjur</t>
  </si>
  <si>
    <t>IPAVČEVA HIŠA, Ul. skladateljev Ipavcev 27, Šentjur</t>
  </si>
  <si>
    <t>Dramlje 7a, Dramlje</t>
  </si>
  <si>
    <t>OE LJUDSKA UNIVERZA ŠENTJUR, Mestni trg 5, Šentjur</t>
  </si>
  <si>
    <t>STARA KNJIŽNICA, Ul. Dušana Kvedra 16, Šentjur</t>
  </si>
  <si>
    <t>Ul. skladateljev Ipavcev 17, Šentjur</t>
  </si>
  <si>
    <t xml:space="preserve">ZGRADBE </t>
  </si>
  <si>
    <t>teh. varovanje</t>
  </si>
  <si>
    <t>ENOTA GORICA/SLIVNICI, Gorica pri Slivnici 71, Gorica/Slivnici</t>
  </si>
  <si>
    <t>ENOTA LOKA/ŽUSMU, Loka pri Žusmu 74, Loka/Žusmu</t>
  </si>
  <si>
    <t>kanalizacijsko omrežje</t>
  </si>
  <si>
    <t>vodovodno omrežje</t>
  </si>
  <si>
    <t>Svetelka 4, Dramlje</t>
  </si>
  <si>
    <t>KD, Gorica pri Slivnici 98, Gorica pri Slivnici</t>
  </si>
  <si>
    <t>GD Paridol</t>
  </si>
  <si>
    <t>balinišče, Dolga gora</t>
  </si>
  <si>
    <t>mrliška veža, Slivnica pri Celju</t>
  </si>
  <si>
    <t>večnamenski prostor, Tratna pri Grobelnem 46, Grobelno</t>
  </si>
  <si>
    <t>športni park, Grobelno</t>
  </si>
  <si>
    <t>prireditveni prostor, Loka pri Žusmu</t>
  </si>
  <si>
    <t>mrliška veža, Loka pri Žusmu</t>
  </si>
  <si>
    <t>Loka pri Žusmu 139, Loka pri Žusmu</t>
  </si>
  <si>
    <t>MUZEJSKA ZBIRKA</t>
  </si>
  <si>
    <t>Planina pri Sevnici 70, Planina pri Sevnici</t>
  </si>
  <si>
    <t>mrliška veža, Dramlje</t>
  </si>
  <si>
    <t>mrliška veža, Ponikva</t>
  </si>
  <si>
    <t>Večnamenski objekt Prevorje, Lopaca 10, Prevorje</t>
  </si>
  <si>
    <t>Mestni trg, Šentjur</t>
  </si>
  <si>
    <t>PRILOGA</t>
  </si>
  <si>
    <t>OPREMA</t>
  </si>
  <si>
    <t>sakralni objekt, Loka pri Žusmu</t>
  </si>
  <si>
    <t>Dom kulturnih dejavnosti Dramlje</t>
  </si>
  <si>
    <t>Vaško jedro Ponikva</t>
  </si>
  <si>
    <t>Vaško jedro Dobrina</t>
  </si>
  <si>
    <t>občinske (lokalne) ceste</t>
  </si>
  <si>
    <t>objekti vodnogospodarskih ukrepov</t>
  </si>
  <si>
    <t>NIZKE GRADNJE</t>
  </si>
  <si>
    <t>LESENI MOST ČEZ PEŠNICO</t>
  </si>
  <si>
    <t>ZGRADBE RA KOZJANSKO, Ul. skladateljev Ipavcev 17, Šentjur</t>
  </si>
  <si>
    <t>ZGRADBE (ZGORNJI TRG)</t>
  </si>
  <si>
    <t>ZGRADBE (ZGORNJI TRG - GOSPODARSKI OBJEKT)</t>
  </si>
  <si>
    <t>Ul. Skladateljev Ipavcev, Šentjur</t>
  </si>
  <si>
    <t>Številka: 401-0002/2018 (230)</t>
  </si>
  <si>
    <t>OPREMA NA PROSTEM (nepritrjena oprema)</t>
  </si>
  <si>
    <t>OPREMA (STROJELOMNI RIZIKO, VLOM, PROMETNA NESREČA IN POŽARNE NEVARNOSTI) - KAMERA ZA PREGLED KANALOV</t>
  </si>
  <si>
    <t>Športno igrišče Vrbno, z vgrajeno opremo na prostem</t>
  </si>
  <si>
    <t>koši za smeti, nogometni goli, stojala za kolesa ipd.</t>
  </si>
  <si>
    <t>MUZEJSKA ZBIRKA (etnološka zbirka)</t>
  </si>
  <si>
    <t>Muzej Južne železnice, Kolodvorska ulica 2, Šentjur</t>
  </si>
  <si>
    <t>MUZEJSKA ZBIRKA RIFNIK</t>
  </si>
  <si>
    <t>Ipavčeva uluca 17, Šentjur</t>
  </si>
  <si>
    <t xml:space="preserve">MUZEJSKA ZBIRKA </t>
  </si>
  <si>
    <t>zgradba - muzejska zbirka, Ul. skladateljev Ipavcev 17, Šentjur</t>
  </si>
  <si>
    <t>Muzejska zbirka Ipavčeva hiša, Ul. skladateljev Ipavcev 27, Šentjur</t>
  </si>
  <si>
    <t>POKRAJINSKI MUZEJ NA POŠ (GUZEJ)</t>
  </si>
  <si>
    <t>HIŠA V ŠPORTNEM PARKU</t>
  </si>
  <si>
    <t>26,63 km</t>
  </si>
  <si>
    <t xml:space="preserve">30,87 km </t>
  </si>
  <si>
    <t>24,50 km</t>
  </si>
  <si>
    <t xml:space="preserve">28,07 km </t>
  </si>
  <si>
    <t xml:space="preserve">Svetelka 3, Dramlje (Dom krajanov) </t>
  </si>
  <si>
    <t>Hiša v športnem parku</t>
  </si>
  <si>
    <t xml:space="preserve">klopi, cestan ogledala, kosilnica, </t>
  </si>
  <si>
    <t xml:space="preserve">OPREMA </t>
  </si>
  <si>
    <t>KD, Šentvid pri Planini (ta znesek imamo v posl. Knjigah)</t>
  </si>
  <si>
    <t xml:space="preserve">Čistilna naprava Planina </t>
  </si>
  <si>
    <t>oprema</t>
  </si>
  <si>
    <t xml:space="preserve">OPREMA (POHIŠTVO, PISARNIŠKI PRIBOR, IPD) - brez rač. </t>
  </si>
  <si>
    <t xml:space="preserve">različne lokacije, tudi KS </t>
  </si>
  <si>
    <t>ZGRADBE RA KOZJANSKO, Ul. skladateljev Ipavcev 17, Šentjur - del GS</t>
  </si>
  <si>
    <t>ZGRADBE (športni park, bazen, atl. stadion)</t>
  </si>
  <si>
    <t>Skladiščni prostor (od MNZ), Drofenikova 2, Šentjur</t>
  </si>
  <si>
    <t>OPREMA (POHIŠTVO, PISARNIŠKI PRIBOR, INŠTRUMENTI, IPD)</t>
  </si>
  <si>
    <t xml:space="preserve">brunarica Rifnik </t>
  </si>
  <si>
    <r>
      <t>19. OSNOVNA ŠOLA BLAŽA</t>
    </r>
    <r>
      <rPr>
        <sz val="11"/>
        <color rgb="FFFF0000"/>
        <rFont val="Segoe UI Light"/>
        <family val="2"/>
        <charset val="238"/>
      </rPr>
      <t xml:space="preserve"> K</t>
    </r>
    <r>
      <rPr>
        <b/>
        <sz val="11"/>
        <color rgb="FFFF0000"/>
        <rFont val="Segoe UI Light"/>
        <family val="2"/>
        <charset val="238"/>
      </rPr>
      <t>OCENA PONIKVA</t>
    </r>
  </si>
  <si>
    <t>Novo nabavna knjigovodska vrednost na dan 31.12.2022</t>
  </si>
  <si>
    <t>RAČUNALNIKI IN RAČUNALNIŠKA OPREMA - PRENOSNA</t>
  </si>
  <si>
    <t>MEHANSKA OPREMA</t>
  </si>
  <si>
    <t>št. zaposlenih na dan 31.12.2022</t>
  </si>
  <si>
    <t>NE</t>
  </si>
  <si>
    <t xml:space="preserve">AVTOBUSNA POSTAJA </t>
  </si>
  <si>
    <t xml:space="preserve">Avtobusna postaja (Dobnik) </t>
  </si>
  <si>
    <t>7,81 km</t>
  </si>
  <si>
    <t>kanalaizacija</t>
  </si>
  <si>
    <t xml:space="preserve"> POD VODOVOD</t>
  </si>
  <si>
    <t>Ul. Skladateljev Ipavcev 30, Šentjur (dvigalo+prezračevanje)</t>
  </si>
  <si>
    <t>MEHANSKA OPREMA (dvigalo)</t>
  </si>
  <si>
    <t>spominski park, vaško jedro Ponikva</t>
  </si>
  <si>
    <t>Proseniško 22, Šentjur (prizidek k OŠ Blagovna)</t>
  </si>
  <si>
    <t>65,17km</t>
  </si>
  <si>
    <t xml:space="preserve">OPREMA - ŠPORTNI PARK </t>
  </si>
  <si>
    <t xml:space="preserve">38,55 km </t>
  </si>
  <si>
    <t>mrliška veža, Kalobje s pripadajočo opremo pokopališča</t>
  </si>
  <si>
    <t>mrliška veža, Planina pri Sevnici, s pripadajočo opremo pokopališča</t>
  </si>
  <si>
    <t>mrliška veža, Šentvid pri Planini s pripadajočo opremo pokopališča</t>
  </si>
  <si>
    <t>mrliška veža, Prevorje s pripadajočo opremo pokopališča</t>
  </si>
  <si>
    <t>52,17 KM</t>
  </si>
  <si>
    <t>FITNES NA PROSTEM, klopi, koši, novoletno kurišče, Pitnik v Zg. trgu</t>
  </si>
  <si>
    <t>OPREMA (STROJI IN NAPRAVE BREZ RAČUNALNIKOV) + oprema bazena</t>
  </si>
  <si>
    <t>Ul. skladateljev Ipavcev 26, Šentjur (že zajeta končna situacija iz l. 23)</t>
  </si>
  <si>
    <t xml:space="preserve">OPREMA (vsa oprema v stavbi -pohištvo, IKT, rač….) </t>
  </si>
  <si>
    <t xml:space="preserve">stavba Aurea, Gorica pri Slivnici 28, Gorica pri Slivnici (vse novo) </t>
  </si>
  <si>
    <t>Stanovanjsko-gostinski objekt z garažo s teraso, Ulica skladateljev Ipavec 7, Šentjur (Košak)</t>
  </si>
  <si>
    <t>mrliška veža, Šentjur (DODANO STAVBI 100.000,00)</t>
  </si>
  <si>
    <t xml:space="preserve">ŠENTJUR- ČRNOLICA, GLAVNA POSTAJA </t>
  </si>
  <si>
    <t>Poslovna stavba, Ponikva 38, Ponikva</t>
  </si>
  <si>
    <t>ZAVAROVANEC</t>
  </si>
  <si>
    <t>ZNAMKA VOZILA</t>
  </si>
  <si>
    <t xml:space="preserve">TIP VOZILA </t>
  </si>
  <si>
    <t>VRSTA VOZILA</t>
  </si>
  <si>
    <t>REG. ŠT.</t>
  </si>
  <si>
    <t>ŠT.ŠASIJE</t>
  </si>
  <si>
    <t>LETNIK</t>
  </si>
  <si>
    <t>ŠT.REG. MEST</t>
  </si>
  <si>
    <t>KW</t>
  </si>
  <si>
    <t>CCM</t>
  </si>
  <si>
    <t>NOSILNOST</t>
  </si>
  <si>
    <t>VREDNOST</t>
  </si>
  <si>
    <t>NADGRADNJA</t>
  </si>
  <si>
    <t>KRITJA</t>
  </si>
  <si>
    <t>PREMIJSKI RAZRED</t>
  </si>
  <si>
    <t>OBČINA ŠENTJUR</t>
  </si>
  <si>
    <t>CITROEN</t>
  </si>
  <si>
    <t>BERLINGO BLUEHDI 120 S&amp;S SHINE</t>
  </si>
  <si>
    <t>OSEBNO</t>
  </si>
  <si>
    <t>CEEC773</t>
  </si>
  <si>
    <t>VF77JBHZMFJ832980</t>
  </si>
  <si>
    <t>AO, AO+, AK:1%OF, B,D,E,H,J,K, AAS, NMV: 8.350,00; 16.700,00</t>
  </si>
  <si>
    <t>AO: 4, AK:2</t>
  </si>
  <si>
    <t>MITSUBISHI</t>
  </si>
  <si>
    <t>PAJERO 3,2 DI-D INTENSE</t>
  </si>
  <si>
    <t>CEL726E</t>
  </si>
  <si>
    <t>JMBLYV98W7J007250</t>
  </si>
  <si>
    <t>AO, AO+, AK:0%OF, B,D,E,H,I,J,K, AAS, NMV: 8.350,00; 16.700,00, PRZ</t>
  </si>
  <si>
    <t>AO:4, AK:2</t>
  </si>
  <si>
    <t xml:space="preserve">SUZUKI </t>
  </si>
  <si>
    <t>IGNIS LIM 1,5 GS 4WD</t>
  </si>
  <si>
    <t>CEP050E</t>
  </si>
  <si>
    <t>TSMMHY81S00287927</t>
  </si>
  <si>
    <t>RENAULT</t>
  </si>
  <si>
    <t>KOLEOS 4WD PRIVILEGE 2,0 DCI</t>
  </si>
  <si>
    <t>CEFZ557</t>
  </si>
  <si>
    <t>VF1VY5KOMUC379693</t>
  </si>
  <si>
    <t>AO, AO+, AK:1%OF, B,D,E,H,I,J,K, AAS, NMV: 8.350,00; 16.700,00</t>
  </si>
  <si>
    <t>AO: 7, AK:6</t>
  </si>
  <si>
    <t>BERLINGO 1,5 BLUE HDI 130 S&amp;S FEEL M</t>
  </si>
  <si>
    <t>CEKB077</t>
  </si>
  <si>
    <t>VR7ECYHZJKJ868421</t>
  </si>
  <si>
    <t>HYUNDAI</t>
  </si>
  <si>
    <t>(ROK) / Kona 1,6 GDI Hybrid Premium DCT</t>
  </si>
  <si>
    <t>CELG177</t>
  </si>
  <si>
    <t>KMHK381EGMU075894</t>
  </si>
  <si>
    <t>VRTEC ŠENTJUR</t>
  </si>
  <si>
    <t>KANGOO EXPRESS GRAND CONFORT 1,6 16V</t>
  </si>
  <si>
    <t>TOVORNO</t>
  </si>
  <si>
    <t>CEMC510</t>
  </si>
  <si>
    <t>VF1FW0BB541301212</t>
  </si>
  <si>
    <t>AO, AO+, AK:1%OF, B,D,E,J,K, AAS, NMV: 8.350,00; 16.700,00</t>
  </si>
  <si>
    <t>AO: 4, AK:1</t>
  </si>
  <si>
    <t>II LIM EXPRESSION 1,2 16V</t>
  </si>
  <si>
    <t>CEU0274</t>
  </si>
  <si>
    <t>VF1CB05CF29222851</t>
  </si>
  <si>
    <t xml:space="preserve"> </t>
  </si>
  <si>
    <t>AO:5, AK:7</t>
  </si>
  <si>
    <t xml:space="preserve">VRTEC ŠENTJUR    </t>
  </si>
  <si>
    <t>KANGOO BASE 1,6 16 V</t>
  </si>
  <si>
    <t>CEDU465</t>
  </si>
  <si>
    <t>VF1KW0UB545054719</t>
  </si>
  <si>
    <t>AO, AO+, AK:1%OF, B,D,E,H,I,J,K, AAS, NMV: 8.350,00; 16.700,00, PRZ</t>
  </si>
  <si>
    <t>VW</t>
  </si>
  <si>
    <t>CADDY 4MOTION 2,0 TDI TRENDLINE</t>
  </si>
  <si>
    <t>CEBL469</t>
  </si>
  <si>
    <t>WV1ZZZ2KZLX016669</t>
  </si>
  <si>
    <t>AO, AO+, AK:1%OF, B,D,E,J,K, AAS, NMV: 8.350,00; 16.700,00, PRZ</t>
  </si>
  <si>
    <t>AO: 4, AK: 1</t>
  </si>
  <si>
    <t>JKP ŠENTJUR</t>
  </si>
  <si>
    <t>KANGOO EXPRESSION 1,6</t>
  </si>
  <si>
    <t>CEUA643</t>
  </si>
  <si>
    <t>VF1KW0DB540413234</t>
  </si>
  <si>
    <t>AO, AO+, AK : 1 % OF, B, D, E, H, NMV : 8.350</t>
  </si>
  <si>
    <t>AO : 4, AK : 1</t>
  </si>
  <si>
    <t>CLIO III SERVISER 1,2 16V AUTHENTIQUE</t>
  </si>
  <si>
    <t>CERU048</t>
  </si>
  <si>
    <t>VF1SRDS0H46183798</t>
  </si>
  <si>
    <t xml:space="preserve">AO, AO+, B, D, E,J,  NMV : 8.350 </t>
  </si>
  <si>
    <t>AO : 4, AK: 1</t>
  </si>
  <si>
    <t xml:space="preserve">IVECO </t>
  </si>
  <si>
    <t>35 C 12 DAILY KŠA</t>
  </si>
  <si>
    <t>CEKZ441</t>
  </si>
  <si>
    <t>ZCFC3584005729925</t>
  </si>
  <si>
    <t>AO, AO+, AK : 1 % OF, B, E,J, NMV : 8.350, DELOVNA F.</t>
  </si>
  <si>
    <t>KANGOO EXPRESS KFU PACK KLIM</t>
  </si>
  <si>
    <t>CEUA441</t>
  </si>
  <si>
    <t>VF1FC1DAF39914123</t>
  </si>
  <si>
    <t xml:space="preserve">AO, AO+, AK : 1 % OF, B, D, E, J, NMV : 8.350 </t>
  </si>
  <si>
    <t xml:space="preserve">AO : 4, AK : </t>
  </si>
  <si>
    <t>CEUA450</t>
  </si>
  <si>
    <t>VF1FC1DAF40315314</t>
  </si>
  <si>
    <t xml:space="preserve">AO, AO+, B, D, E, J, NMV : 8.350 </t>
  </si>
  <si>
    <t>AGT</t>
  </si>
  <si>
    <t>AGT 860 T</t>
  </si>
  <si>
    <t>VLEČNO</t>
  </si>
  <si>
    <t>CETS66</t>
  </si>
  <si>
    <t>AO, AO+, AK : 1 % OF, B, D, E, J(zavar. dodat. opreme - razsipalnik soli, cerada), NMV : 8.350 , DELOVNA F.</t>
  </si>
  <si>
    <t>MERCEDES</t>
  </si>
  <si>
    <t>UNIMOG U 1400</t>
  </si>
  <si>
    <t>CE1540R</t>
  </si>
  <si>
    <t>WDB4271021W193722</t>
  </si>
  <si>
    <t>AO, AO+,  B, E, (zavar. dodat. Opreme - priključki), NMV : 8.350, DELOVNA F.</t>
  </si>
  <si>
    <t>UNIMOG UNIVERZALNO VOZILO U 400 L</t>
  </si>
  <si>
    <t>CERU045</t>
  </si>
  <si>
    <t>WDB4051031V216032</t>
  </si>
  <si>
    <t>AO, AO+, AK : 1 % OF, B, D, E,J (zavar. dodat. Opreme - posiplanik), NMV : 8.350, DELOVNA F.</t>
  </si>
  <si>
    <t>UNIMOG UNIVERZALNO VOZILO U 300</t>
  </si>
  <si>
    <t>CEUA543</t>
  </si>
  <si>
    <t>WDB4051211V218820</t>
  </si>
  <si>
    <t>AO, AO+, AK : 1 % OF, B, D, E, J (zavar. dodat. Opreme-snežni plug, posiplanik), NMV : 8.350, DELOVNA F.</t>
  </si>
  <si>
    <t>AO : 9, AK : 1</t>
  </si>
  <si>
    <t>1529 ATEGO ŠAS F</t>
  </si>
  <si>
    <t>DELOVNO</t>
  </si>
  <si>
    <t>CERZ462</t>
  </si>
  <si>
    <t>WDB9700731L429629</t>
  </si>
  <si>
    <t>AO, AO+, AK: 1%, B, E, K, STROJELOM, NMV : 8.350, DELOVNA F.</t>
  </si>
  <si>
    <t>GRASSHOPPER</t>
  </si>
  <si>
    <t>KOSILNICE 725 DT6 (154 cm)</t>
  </si>
  <si>
    <t>OS</t>
  </si>
  <si>
    <t>AO, AO+, AK : 1 % OF, B, K, STROJELOM, NMV : 8.350, DELOVNA F.</t>
  </si>
  <si>
    <t>JCB</t>
  </si>
  <si>
    <t>NAKLADALEC ROVOKOPAČ 2 CX</t>
  </si>
  <si>
    <t>OS147</t>
  </si>
  <si>
    <t>AO, AO+, AK : 1 % OF, B, E, J, K, STROJELOM, NMV : 8.350, DELOVNA F.</t>
  </si>
  <si>
    <t>AO : 6, AK : 1</t>
  </si>
  <si>
    <t>CADDY FURGON 4MOTION 2.0 TDI</t>
  </si>
  <si>
    <t>CEHB490</t>
  </si>
  <si>
    <t>WV1ZZZ2KZLX081018</t>
  </si>
  <si>
    <t xml:space="preserve">AO, AO+, AK : 1 % OF, B, D, E, J,K, AAS, NMV : 8.350 </t>
  </si>
  <si>
    <t>AO : 4, AK : 5</t>
  </si>
  <si>
    <t>Grasshopper</t>
  </si>
  <si>
    <t>MIDMOUNT ZERO TURN 225 (132cm)+Plošča z izmetom 4XRD</t>
  </si>
  <si>
    <t>MAN</t>
  </si>
  <si>
    <t>TGS 28.430 6X2-4 BL + nadgradnja</t>
  </si>
  <si>
    <t>CEEB510</t>
  </si>
  <si>
    <t>WMA74SZZ9MP164007</t>
  </si>
  <si>
    <t>AO, AO+, AK : 0 % OF, B,E,J,K, STROJELOM, NMV : 8.500, DELOVNA F.</t>
  </si>
  <si>
    <t>(D)/ 13.290 BL</t>
  </si>
  <si>
    <t>CEAP749</t>
  </si>
  <si>
    <t>VVMAN36ZZXHY353993</t>
  </si>
  <si>
    <t>AO, AO+, AK : 1 % OF,B , E, J, K,  NMV : 8.350, DELOVNA F.</t>
  </si>
  <si>
    <t>AO : 4, AK : 2</t>
  </si>
  <si>
    <t>CEAE799</t>
  </si>
  <si>
    <t>WV1ZZZ2KZHX024146</t>
  </si>
  <si>
    <t xml:space="preserve">AO, AO+, AK : 1 % OF,B, D , E, J,  NMV : 8.350 </t>
  </si>
  <si>
    <t>JUMPER 35 L3 HDI 130 DK</t>
  </si>
  <si>
    <t>CECK332</t>
  </si>
  <si>
    <t>VF7YCTMHU12429738</t>
  </si>
  <si>
    <t>AO : 7, AK : 1</t>
  </si>
  <si>
    <t>CEGA501</t>
  </si>
  <si>
    <t>WV1ZZZ2KZEX145979</t>
  </si>
  <si>
    <t xml:space="preserve">AO, AO+, AK : 1 % OF,B, D , E, J,  AAS plus, NMV : 8.350 </t>
  </si>
  <si>
    <t>AO : 11, AK : 11</t>
  </si>
  <si>
    <t>CEGA502</t>
  </si>
  <si>
    <t>WV1ZZZ2KZFX002293</t>
  </si>
  <si>
    <t>AO : 12, AK : 15</t>
  </si>
  <si>
    <t>FORD</t>
  </si>
  <si>
    <t>RANGER 2,2 TDCI LIMITED / DK</t>
  </si>
  <si>
    <t>CEHM860</t>
  </si>
  <si>
    <t>8FPPXXMJ2PDU89971</t>
  </si>
  <si>
    <t>(F) KANGOO EXPRESS FURGON 1,5 DCI 90</t>
  </si>
  <si>
    <t>CELS960</t>
  </si>
  <si>
    <t>VF1FW18B554813467</t>
  </si>
  <si>
    <t>AO : 4, AK : 3</t>
  </si>
  <si>
    <t>CELU381</t>
  </si>
  <si>
    <t>WV1ZZZ2KZHX079318</t>
  </si>
  <si>
    <t xml:space="preserve">AO, AO+, AK : 1 % OF,B , E, J, K,  NMV : 8.350 </t>
  </si>
  <si>
    <t>AO : 14, AK : 14</t>
  </si>
  <si>
    <t>NEW HOLLAND</t>
  </si>
  <si>
    <t>(Fiat,Ford) (ITA) / T 5.115 Dual Comand + DODATKI</t>
  </si>
  <si>
    <t>CERG410</t>
  </si>
  <si>
    <t>HLRT5115AMLE02336</t>
  </si>
  <si>
    <t xml:space="preserve">AO, AO+, AK : 1 % OF,B, D , E, J, K, STROJELOM, DELOVNA F., NMV : 8.350 </t>
  </si>
  <si>
    <t>TEHNOSTROJ</t>
  </si>
  <si>
    <t>Farmtech (SLO) / TDK 900</t>
  </si>
  <si>
    <t>PRIKLOPNO</t>
  </si>
  <si>
    <t>CERG402</t>
  </si>
  <si>
    <t>ZY3TDK009M0331037</t>
  </si>
  <si>
    <t>AO, AK : 1 % OF, J, K, STROJELOM, DELOVNA F.</t>
  </si>
  <si>
    <t>LINDE</t>
  </si>
  <si>
    <t>/ H 35 D</t>
  </si>
  <si>
    <t>H2X393W06363</t>
  </si>
  <si>
    <t xml:space="preserve">AO, AO+, AK : 1 % OF,B , E, J, K,  NMV : 8.350, STROJELOM, DELOVNA F. </t>
  </si>
  <si>
    <t>CEPK010</t>
  </si>
  <si>
    <t>WV1ZZZ2KZJX125486</t>
  </si>
  <si>
    <t xml:space="preserve">AO, AO+, AK : 1 % OF,B , D, E, J, K, AAS PLUS,  NMV : 8.350 </t>
  </si>
  <si>
    <t>AO: 4, AK: 3</t>
  </si>
  <si>
    <t>CADDY FURGON 2.0 TDI</t>
  </si>
  <si>
    <t>CETV416</t>
  </si>
  <si>
    <t>WV1ZZZ2KZKX007644</t>
  </si>
  <si>
    <t xml:space="preserve">AO, AO+, AK : 1 % OF,B , D, E, J,  NMV : 8.350 </t>
  </si>
  <si>
    <t>SAME</t>
  </si>
  <si>
    <t>DELFINO 50 + priključki</t>
  </si>
  <si>
    <t>CEHH364</t>
  </si>
  <si>
    <t>ZKDFU402V0MS50137</t>
  </si>
  <si>
    <t>AO, AO+, AK : 1 % OF,B , D, E, J, K,  NMV : 8.350, STROJELOM, DELOVNA F.</t>
  </si>
  <si>
    <t>AO: 14, AK: 14</t>
  </si>
  <si>
    <t>CADDY CARGO 4 Motion 2.0 TDI</t>
  </si>
  <si>
    <t>CEII902</t>
  </si>
  <si>
    <t>WV1ZZZSK1PX064023</t>
  </si>
  <si>
    <t xml:space="preserve">AO, AO+, AK : 1 % OF,B , D, E, J, K,  NMV : 8.350 </t>
  </si>
  <si>
    <t>8035 ZTS</t>
  </si>
  <si>
    <t>JCB08035PL2800438</t>
  </si>
  <si>
    <t>AO, AO+, AK : 1 % OF,B, E, J, K,  NMV : 8.350, STROJELOM, DELOVNA F.</t>
  </si>
  <si>
    <t>GASILSKA ZVEZA</t>
  </si>
  <si>
    <t>VOLKSWAGEN</t>
  </si>
  <si>
    <t>TRANSPORTER DIESEL 7 DJ 1F5 SY</t>
  </si>
  <si>
    <t>SPECIALNO</t>
  </si>
  <si>
    <t>CE3848S</t>
  </si>
  <si>
    <t>VW2ZZZ70ZTH235560</t>
  </si>
  <si>
    <t xml:space="preserve">AO, AOP, AK : 5 % SOUD. OD ŠKODE, B, E, J, K, (zavar. Dod. Opreme - signalne luč, prenosne črpalke) NMV : 8.350, DNO : 8 </t>
  </si>
  <si>
    <t>18.285 ŠAS LAK</t>
  </si>
  <si>
    <t>CEV344M</t>
  </si>
  <si>
    <t>WMAL90ZZZ2Y090964</t>
  </si>
  <si>
    <t>AO, AOP, AK : 5 % SOUD. OD ŠKODE, B, E, J, K, (zavar. Dod. Opreme - signalne luč, prenosne črpalke), STROJELOM,  NMV : 8.350, DNO : 9</t>
  </si>
  <si>
    <t>TRAFIC L2H1P2 V6</t>
  </si>
  <si>
    <t>CERZ510</t>
  </si>
  <si>
    <t>VF1JLBVB69Y322084</t>
  </si>
  <si>
    <t>AO, AOP, AK : 5 % SOUD. OD ŠKODE, B, E, J, K, (zavar. Dod. Opreme - signalne luč, prenosne črpalke) NMV : 8.350, DNO : 10</t>
  </si>
  <si>
    <t>18.284 VLA MLS</t>
  </si>
  <si>
    <t>CET4857</t>
  </si>
  <si>
    <t>WMAM39ZZZYY051428</t>
  </si>
  <si>
    <t>AO, AOP, AK : 5 % SOUD. OD ŠKODE, B, E, J, K, (zavar. Dod. Opreme - signalne luč, prenosne črpalke), STROJELOM,  NMV : 8.350, DNO : 11</t>
  </si>
  <si>
    <t>AO: 4, AK:4</t>
  </si>
  <si>
    <t>MERCEDES-BENZ</t>
  </si>
  <si>
    <t>VITO KOMBIBUS 113 CDI EKSTRA DOLGI</t>
  </si>
  <si>
    <t>CEZR819</t>
  </si>
  <si>
    <t>WDF63970513655439</t>
  </si>
  <si>
    <t>AO, AOP, AK : 5 % SOUD. OD ŠKODE, B, E, J, K, (zavar. Dod. Opreme - signalne luč, prenosne črpalke) NMV : 8.350, DNO : 12</t>
  </si>
  <si>
    <t>T5 KOMBI 7+1 2,0 TDI DMR/VS</t>
  </si>
  <si>
    <t>CECP755</t>
  </si>
  <si>
    <t>WV2ZZZ7HZCH059969</t>
  </si>
  <si>
    <t>AO, AOP, AK : 5 % SOUD. OD ŠKODE, B, E, J, K,  NMV : 8.350, DNO : 15</t>
  </si>
  <si>
    <t>AO: 4, AK:3</t>
  </si>
  <si>
    <t>VITO TOURER 116 CDI BLUE EFFICIENCY BASE DOLGI</t>
  </si>
  <si>
    <t>CEFU843</t>
  </si>
  <si>
    <t>WDF44770313147096</t>
  </si>
  <si>
    <t>AO, AOP, AK : 5 % SOUD. OD ŠKODE, B, E, J, K, NMV : 8.350, DNO : 13</t>
  </si>
  <si>
    <t>SPRINTER EURO 5 519 CDI</t>
  </si>
  <si>
    <t>CEUZ710</t>
  </si>
  <si>
    <t>WDB9066531S444613</t>
  </si>
  <si>
    <t xml:space="preserve">AO, AOP, AK : 5 % SOUD. OD ŠKODE, B, E, J, K, STR(zavar. Dod. Opreme - signalne luč, prenosne črpalke), NMV : 8.350, DNO : 8 </t>
  </si>
  <si>
    <t>AO: 1, AK:1</t>
  </si>
  <si>
    <t>1225 ATEGO ŠAS AF</t>
  </si>
  <si>
    <t>CEM3881</t>
  </si>
  <si>
    <t>WDB9763531K411859</t>
  </si>
  <si>
    <t>AO, AOP, AK : 5 % SOUD. OD ŠKODE, B, E, J, K, (zavar. Dod. Opreme - signalne luč, prenosne črpalke), STROJELOM,  NMV : 8.350, DNO : 15</t>
  </si>
  <si>
    <t>TRANSPORTER DIESEL 2,5 TDI DM</t>
  </si>
  <si>
    <t>CET8085</t>
  </si>
  <si>
    <t>WV2ZZZ7HZ6H022839</t>
  </si>
  <si>
    <t>AO, AOP, AK : 5 % SOUD. OD ŠKODE, B, E, J, K, (zavar. Dod. Opreme - signalne luč, prenosne črpalke) NMV : 8.350, DNO : 15</t>
  </si>
  <si>
    <t>AO: 4, AK:8</t>
  </si>
  <si>
    <t>19.342 ŠAS FLW/LL</t>
  </si>
  <si>
    <t>CED0588</t>
  </si>
  <si>
    <t>WMAF021X55M187815</t>
  </si>
  <si>
    <t>519 CDI</t>
  </si>
  <si>
    <t>CEGL497</t>
  </si>
  <si>
    <t>WD89066531P278060</t>
  </si>
  <si>
    <t>AO, AOP, AK : 5 % SOUD. OD ŠKODE, B, E, J, K, STROJELOM, NMV : 8.350, DNO : 10</t>
  </si>
  <si>
    <t>AO: 4, AK:6</t>
  </si>
  <si>
    <t>SPRINTER 3150 CDI</t>
  </si>
  <si>
    <t>CELOKA02</t>
  </si>
  <si>
    <t>WDB9067331S130015</t>
  </si>
  <si>
    <t xml:space="preserve">MAN </t>
  </si>
  <si>
    <t>18.310 TGA EURO 4 LLS-U XX</t>
  </si>
  <si>
    <t>CELOKA01</t>
  </si>
  <si>
    <t>WMAH05ZZ34M395973</t>
  </si>
  <si>
    <t xml:space="preserve">AO, AOP, AK : 5 % SOUD. OD ŠKODE, B, E, J, K, STROJELOM(zavar. Dod. Opreme - signalne luč, prenosne črpalke), NMV : 8.350, DNO : 8 </t>
  </si>
  <si>
    <t>1325 AF</t>
  </si>
  <si>
    <t>CEUN090</t>
  </si>
  <si>
    <t>WDB9763641L054886</t>
  </si>
  <si>
    <t xml:space="preserve">AO, AOP, AK : 5 % SOUD. OD ŠKODE, B, E, J, K, STROJELOM, NMV : 8.350, DNO : 8 </t>
  </si>
  <si>
    <t>TAM</t>
  </si>
  <si>
    <t>190 T 15 ŠAS B ŠK</t>
  </si>
  <si>
    <t>CE3400M</t>
  </si>
  <si>
    <t>ZX2190015RTT04043</t>
  </si>
  <si>
    <t>EUROCARGO TECTOR 120 EURO 3 ML E21K</t>
  </si>
  <si>
    <t>CEM124M</t>
  </si>
  <si>
    <t>ZCFA1EF0202458940</t>
  </si>
  <si>
    <t xml:space="preserve">AO, AOP, AK : 5 % SOUD. OD ŠKODE, B, E, J, K, STROJELOM (zavar. Dod. Opreme - signalne luč, prenosne črpalke), NMV : 8.350, DNO : 8 </t>
  </si>
  <si>
    <t>ML 80 E 18 EUROCARGO ŠAS</t>
  </si>
  <si>
    <t>CES2547</t>
  </si>
  <si>
    <t>ZCFA80D0002325605</t>
  </si>
  <si>
    <t>414 SPRINTER FUR</t>
  </si>
  <si>
    <t>CE1370D</t>
  </si>
  <si>
    <t>WDB9040621P798267</t>
  </si>
  <si>
    <t>AO, AOP, AK : 5 % SOUD. OD ŠKODE, B, E, J, K, (zavar. Dod. Opreme - signalne luč, prenosne črpalke), STROJELOM, NMV : 8.350, DNO : 15</t>
  </si>
  <si>
    <t>1117 ŠAS</t>
  </si>
  <si>
    <t>CED0212</t>
  </si>
  <si>
    <t>WDB6761171K130738</t>
  </si>
  <si>
    <t>14.264 M 2000 EURO 2 LLC</t>
  </si>
  <si>
    <t>CEP9101</t>
  </si>
  <si>
    <t>WMAM321417Y043912</t>
  </si>
  <si>
    <t>50 C 18 DAILY FUR CV</t>
  </si>
  <si>
    <t>CEA050H</t>
  </si>
  <si>
    <t>ZCFC50D0005690161</t>
  </si>
  <si>
    <t>AO: 4, AK:5</t>
  </si>
  <si>
    <t>1831 VLA</t>
  </si>
  <si>
    <t>CEU0222</t>
  </si>
  <si>
    <t>WDB6525921K234657</t>
  </si>
  <si>
    <t>SANTA FE 4WD 2,2 CRDI PREMIUM AVT.</t>
  </si>
  <si>
    <t>CEEFU112</t>
  </si>
  <si>
    <t>KMHST81XCFU392809</t>
  </si>
  <si>
    <t>AO, AOP, AK : 5 % SOUD. OD ŠKODE, B, E, J, K, NMV : 8.350</t>
  </si>
  <si>
    <t>312 D SPRINTER KFU</t>
  </si>
  <si>
    <t>CE7051V</t>
  </si>
  <si>
    <t>WDB9034621P712</t>
  </si>
  <si>
    <t>TRANSIT CUSTOM
KOMBI 2.0 TDCI 125/340 L2H1</t>
  </si>
  <si>
    <t>CEVE082</t>
  </si>
  <si>
    <t>WF01XXTTG1JT71651</t>
  </si>
  <si>
    <t>MASTER/COMBI2,5  DCI MASTER / COMBI 2,5</t>
  </si>
  <si>
    <t>CEV9489</t>
  </si>
  <si>
    <t>VF1JDAMD632012752</t>
  </si>
  <si>
    <t>V ceni vozila</t>
  </si>
  <si>
    <t>18.400 BL</t>
  </si>
  <si>
    <t>CEPT112</t>
  </si>
  <si>
    <t>WMA22SZZ7BM557938</t>
  </si>
  <si>
    <t>AO, AO+, AK 5% SOUDEL. PRI ŠKODI, B, E,J, K, STROJELOM, NMV 8.350, DNO 15</t>
  </si>
  <si>
    <t>AO: 4, AK: 4</t>
  </si>
  <si>
    <t>T5 KOMBI (7+1) 4 MOTION 2.0 TDI DMR</t>
  </si>
  <si>
    <t>CEKM705</t>
  </si>
  <si>
    <t>WV2ZZZ7HZDH126837</t>
  </si>
  <si>
    <t>AO, AO+, AK 5% SOUDEL. PRI ŠKODI, B, E, J, K, NMV 8.350, DNO 9</t>
  </si>
  <si>
    <t>13.290 BL</t>
  </si>
  <si>
    <t>CESLIV01</t>
  </si>
  <si>
    <t>WMAN34ZZ6JY375211</t>
  </si>
  <si>
    <t>NISSAN</t>
  </si>
  <si>
    <t>TERRANO WAGON 3,0 TDI</t>
  </si>
  <si>
    <t>CEAG781</t>
  </si>
  <si>
    <t>VSKTWUR20U0551641</t>
  </si>
  <si>
    <t>AO, AO+, AK 5% SOUDELEŽBE OD ŠKODE, B, E, J, K, NMV 8.350, DNO 8</t>
  </si>
  <si>
    <t>TGM 13.290 4X4 BL</t>
  </si>
  <si>
    <t>CESB077</t>
  </si>
  <si>
    <t>WMAN34ZZ4MY419212</t>
  </si>
  <si>
    <t>AO, AO+, AK 5% SOUDEL. PRI ŠKODI, B, E,J, K, STROJELOM, NMV 8.350, DNO 8</t>
  </si>
  <si>
    <t>Transit Custom Kombi 340 2,0 TDCi DMR Trail</t>
  </si>
  <si>
    <t>CELV407</t>
  </si>
  <si>
    <t>WF01XXTTG1MG51476</t>
  </si>
  <si>
    <t>AO, AO+, AK 5% SOUDEL. PRI ŠKODI, B,E,J, K, NMV 8.350, DNO 8</t>
  </si>
  <si>
    <t>CARAVELLE T6.1 4MOTION 2.0 TDI DMR COMFORTLINE</t>
  </si>
  <si>
    <t>CEPU449</t>
  </si>
  <si>
    <t>WV2ZZZ7HZPH085890</t>
  </si>
  <si>
    <t>TGE 6.160 4X2 SB</t>
  </si>
  <si>
    <t>CELOKA03</t>
  </si>
  <si>
    <t>WMA33VUY9P9020774</t>
  </si>
  <si>
    <t>MERCEDES BENZ</t>
  </si>
  <si>
    <t>Axor 1833 AK/G</t>
  </si>
  <si>
    <t>CEIP607</t>
  </si>
  <si>
    <t>WDB9525631L352417</t>
  </si>
  <si>
    <t>OŠ SLIVNICA PRI CELJU</t>
  </si>
  <si>
    <t>T6 Kombi (7+1) 2,0 TDI DMR</t>
  </si>
  <si>
    <t>CEGL951</t>
  </si>
  <si>
    <t>WV2ZZZ7HZHH162709</t>
  </si>
  <si>
    <t>AO, AO+, AK 1% OF, B, D, E, J, H, I, K, AAS PLUS, NMV: 8.350, DNO 8, PRZ</t>
  </si>
  <si>
    <t>AO: 1, AK: 1</t>
  </si>
  <si>
    <t>OŠ FRANA MALGAJA ŠENTJUR</t>
  </si>
  <si>
    <t>T5 Kombi (7+1) 2,0 TDI BMT KMR</t>
  </si>
  <si>
    <t>CENK386</t>
  </si>
  <si>
    <t>WV2ZZZ7HZEH029114</t>
  </si>
  <si>
    <t>AO, AO+, AK 1% OF, B, D, E, H, I, K, AAS PLUS, NMV: 8.350, DNO 8, PRZ</t>
  </si>
  <si>
    <t>OŠ BLAŽA KOCENA PONIKVA</t>
  </si>
  <si>
    <t>Trafic Passenger 2,0 dCi L1H1P1 Expression EU5</t>
  </si>
  <si>
    <t>CEHT581</t>
  </si>
  <si>
    <t>VF1JLB7BSCY434695</t>
  </si>
  <si>
    <t>AO: 3, AK: 3</t>
  </si>
  <si>
    <t>Seznam osnovnih sredstev z zavarovalnimi vsotami 2024-2027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</si>
</sst>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\ _€"/>
    <numFmt numFmtId="166" formatCode="dd/mm/yyyy;@"/>
    <numFmt numFmtId="167" formatCode="#,##0.00\ _€"/>
  </numFmts>
  <fonts count="20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Segoe UI Light"/>
      <family val="2"/>
      <charset val="238"/>
    </font>
    <font>
      <sz val="11"/>
      <color theme="1"/>
      <name val="Segoe UI Light"/>
      <family val="2"/>
      <charset val="238"/>
    </font>
    <font>
      <i/>
      <sz val="11"/>
      <color theme="1"/>
      <name val="Segoe UI Light"/>
      <family val="2"/>
      <charset val="238"/>
    </font>
    <font>
      <b/>
      <sz val="11"/>
      <color rgb="FFFF0000"/>
      <name val="Segoe UI Light"/>
      <family val="2"/>
      <charset val="238"/>
    </font>
    <font>
      <b/>
      <sz val="11"/>
      <color theme="1"/>
      <name val="Segoe UI Light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Segoe UI Light"/>
      <family val="2"/>
      <charset val="238"/>
    </font>
    <font>
      <sz val="11"/>
      <color rgb="FFFF0000"/>
      <name val="Segoe UI Light"/>
      <family val="2"/>
      <charset val="238"/>
    </font>
    <font>
      <b/>
      <sz val="11"/>
      <color theme="1"/>
      <name val="Segoe UI Light"/>
      <family val="2"/>
    </font>
    <font>
      <sz val="13"/>
      <name val="Calibri"/>
      <family val="2"/>
      <charset val="238"/>
    </font>
    <font>
      <sz val="11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  <charset val="238"/>
    </font>
    <font>
      <sz val="12"/>
      <color indexed="8"/>
      <name val="Calibri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9" tint="0.39997558519241921"/>
        <bgColor indexed="26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/>
    <xf numFmtId="0" fontId="3" fillId="0" borderId="2" xfId="0" applyFont="1" applyBorder="1" applyAlignment="1">
      <alignment wrapText="1"/>
    </xf>
    <xf numFmtId="164" fontId="8" fillId="0" borderId="0" xfId="0" applyNumberFormat="1" applyFont="1" applyAlignment="1">
      <alignment horizontal="right"/>
    </xf>
    <xf numFmtId="164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5" fillId="2" borderId="0" xfId="0" applyNumberFormat="1" applyFont="1" applyFill="1" applyAlignment="1">
      <alignment horizontal="right"/>
    </xf>
    <xf numFmtId="164" fontId="8" fillId="2" borderId="0" xfId="0" applyNumberFormat="1" applyFont="1" applyFill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65" fontId="5" fillId="2" borderId="0" xfId="0" applyNumberFormat="1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7" fillId="0" borderId="0" xfId="2"/>
    <xf numFmtId="0" fontId="7" fillId="0" borderId="0" xfId="2" applyAlignment="1">
      <alignment horizontal="center"/>
    </xf>
    <xf numFmtId="0" fontId="7" fillId="0" borderId="0" xfId="2" applyAlignment="1">
      <alignment horizontal="right"/>
    </xf>
    <xf numFmtId="0" fontId="7" fillId="3" borderId="3" xfId="2" applyFill="1" applyBorder="1" applyAlignment="1">
      <alignment wrapText="1"/>
    </xf>
    <xf numFmtId="0" fontId="11" fillId="3" borderId="2" xfId="2" applyFont="1" applyFill="1" applyBorder="1" applyAlignment="1">
      <alignment horizontal="left" wrapText="1"/>
    </xf>
    <xf numFmtId="166" fontId="11" fillId="4" borderId="2" xfId="2" applyNumberFormat="1" applyFont="1" applyFill="1" applyBorder="1" applyAlignment="1">
      <alignment horizontal="center" wrapText="1"/>
    </xf>
    <xf numFmtId="0" fontId="11" fillId="4" borderId="2" xfId="2" applyFont="1" applyFill="1" applyBorder="1" applyAlignment="1">
      <alignment horizontal="center" wrapText="1"/>
    </xf>
    <xf numFmtId="0" fontId="11" fillId="4" borderId="2" xfId="2" applyFont="1" applyFill="1" applyBorder="1" applyAlignment="1">
      <alignment horizontal="right" wrapText="1"/>
    </xf>
    <xf numFmtId="0" fontId="7" fillId="0" borderId="0" xfId="2" applyAlignment="1">
      <alignment wrapText="1"/>
    </xf>
    <xf numFmtId="0" fontId="12" fillId="5" borderId="2" xfId="2" applyFont="1" applyFill="1" applyBorder="1"/>
    <xf numFmtId="0" fontId="13" fillId="6" borderId="2" xfId="2" applyFont="1" applyFill="1" applyBorder="1" applyAlignment="1">
      <alignment horizontal="center"/>
    </xf>
    <xf numFmtId="166" fontId="13" fillId="6" borderId="2" xfId="2" applyNumberFormat="1" applyFont="1" applyFill="1" applyBorder="1" applyAlignment="1">
      <alignment horizontal="center"/>
    </xf>
    <xf numFmtId="0" fontId="7" fillId="2" borderId="2" xfId="2" applyFill="1" applyBorder="1" applyAlignment="1">
      <alignment horizontal="center"/>
    </xf>
    <xf numFmtId="0" fontId="14" fillId="7" borderId="2" xfId="2" applyFont="1" applyFill="1" applyBorder="1" applyAlignment="1">
      <alignment horizontal="center"/>
    </xf>
    <xf numFmtId="0" fontId="7" fillId="8" borderId="2" xfId="2" applyFill="1" applyBorder="1" applyAlignment="1">
      <alignment horizontal="center"/>
    </xf>
    <xf numFmtId="167" fontId="7" fillId="8" borderId="2" xfId="2" applyNumberFormat="1" applyFill="1" applyBorder="1" applyAlignment="1">
      <alignment horizontal="right"/>
    </xf>
    <xf numFmtId="0" fontId="7" fillId="9" borderId="2" xfId="2" applyFill="1" applyBorder="1"/>
    <xf numFmtId="166" fontId="13" fillId="10" borderId="2" xfId="2" applyNumberFormat="1" applyFont="1" applyFill="1" applyBorder="1" applyAlignment="1">
      <alignment horizontal="center"/>
    </xf>
    <xf numFmtId="0" fontId="7" fillId="5" borderId="2" xfId="2" applyFill="1" applyBorder="1"/>
    <xf numFmtId="3" fontId="7" fillId="8" borderId="2" xfId="2" applyNumberFormat="1" applyFill="1" applyBorder="1" applyAlignment="1">
      <alignment horizontal="center"/>
    </xf>
    <xf numFmtId="0" fontId="13" fillId="7" borderId="2" xfId="2" applyFont="1" applyFill="1" applyBorder="1" applyAlignment="1">
      <alignment horizontal="center"/>
    </xf>
    <xf numFmtId="166" fontId="13" fillId="7" borderId="2" xfId="2" applyNumberFormat="1" applyFont="1" applyFill="1" applyBorder="1" applyAlignment="1">
      <alignment horizontal="center"/>
    </xf>
    <xf numFmtId="0" fontId="7" fillId="0" borderId="2" xfId="2" applyBorder="1"/>
    <xf numFmtId="0" fontId="7" fillId="11" borderId="2" xfId="2" applyFill="1" applyBorder="1" applyAlignment="1">
      <alignment horizontal="center"/>
    </xf>
    <xf numFmtId="0" fontId="14" fillId="6" borderId="2" xfId="2" applyFont="1" applyFill="1" applyBorder="1" applyAlignment="1">
      <alignment horizontal="center"/>
    </xf>
    <xf numFmtId="0" fontId="7" fillId="12" borderId="2" xfId="2" applyFill="1" applyBorder="1" applyAlignment="1">
      <alignment horizontal="center"/>
    </xf>
    <xf numFmtId="167" fontId="7" fillId="12" borderId="2" xfId="2" applyNumberFormat="1" applyFill="1" applyBorder="1" applyAlignment="1">
      <alignment horizontal="right"/>
    </xf>
    <xf numFmtId="3" fontId="7" fillId="12" borderId="2" xfId="2" applyNumberFormat="1" applyFill="1" applyBorder="1" applyAlignment="1">
      <alignment horizontal="center"/>
    </xf>
    <xf numFmtId="0" fontId="7" fillId="9" borderId="2" xfId="2" applyFill="1" applyBorder="1" applyAlignment="1">
      <alignment vertical="top" wrapText="1"/>
    </xf>
    <xf numFmtId="0" fontId="13" fillId="2" borderId="2" xfId="2" applyFont="1" applyFill="1" applyBorder="1" applyAlignment="1">
      <alignment horizontal="left"/>
    </xf>
    <xf numFmtId="0" fontId="7" fillId="8" borderId="2" xfId="2" applyFill="1" applyBorder="1"/>
    <xf numFmtId="0" fontId="7" fillId="9" borderId="2" xfId="2" applyFill="1" applyBorder="1" applyAlignment="1">
      <alignment vertical="top"/>
    </xf>
    <xf numFmtId="0" fontId="13" fillId="2" borderId="2" xfId="2" applyFont="1" applyFill="1" applyBorder="1" applyAlignment="1">
      <alignment horizontal="center"/>
    </xf>
    <xf numFmtId="166" fontId="13" fillId="11" borderId="2" xfId="2" applyNumberFormat="1" applyFont="1" applyFill="1" applyBorder="1" applyAlignment="1">
      <alignment horizontal="center"/>
    </xf>
    <xf numFmtId="0" fontId="7" fillId="9" borderId="2" xfId="2" applyFill="1" applyBorder="1" applyAlignment="1">
      <alignment wrapText="1"/>
    </xf>
    <xf numFmtId="0" fontId="12" fillId="0" borderId="0" xfId="2" applyFont="1"/>
    <xf numFmtId="0" fontId="15" fillId="6" borderId="2" xfId="2" applyFont="1" applyFill="1" applyBorder="1" applyAlignment="1">
      <alignment horizontal="center"/>
    </xf>
    <xf numFmtId="0" fontId="12" fillId="11" borderId="2" xfId="2" applyFont="1" applyFill="1" applyBorder="1" applyAlignment="1">
      <alignment horizontal="center"/>
    </xf>
    <xf numFmtId="0" fontId="16" fillId="6" borderId="2" xfId="2" applyFont="1" applyFill="1" applyBorder="1" applyAlignment="1">
      <alignment horizontal="center"/>
    </xf>
    <xf numFmtId="0" fontId="12" fillId="12" borderId="2" xfId="2" applyFont="1" applyFill="1" applyBorder="1" applyAlignment="1">
      <alignment horizontal="center"/>
    </xf>
    <xf numFmtId="167" fontId="12" fillId="12" borderId="2" xfId="2" applyNumberFormat="1" applyFont="1" applyFill="1" applyBorder="1" applyAlignment="1">
      <alignment horizontal="right"/>
    </xf>
    <xf numFmtId="166" fontId="17" fillId="10" borderId="2" xfId="2" applyNumberFormat="1" applyFont="1" applyFill="1" applyBorder="1" applyAlignment="1">
      <alignment horizontal="center"/>
    </xf>
    <xf numFmtId="0" fontId="13" fillId="0" borderId="0" xfId="2" applyFont="1" applyAlignment="1">
      <alignment horizontal="left"/>
    </xf>
    <xf numFmtId="166" fontId="13" fillId="0" borderId="0" xfId="2" applyNumberFormat="1" applyFont="1" applyAlignment="1">
      <alignment horizontal="center"/>
    </xf>
    <xf numFmtId="0" fontId="7" fillId="0" borderId="1" xfId="2" applyBorder="1" applyAlignment="1">
      <alignment horizontal="center"/>
    </xf>
  </cellXfs>
  <cellStyles count="3">
    <cellStyle name="Excel Built-in Normal" xfId="2" xr:uid="{00000000-0005-0000-0000-000000000000}"/>
    <cellStyle name="Navadno" xfId="0" builtinId="0"/>
    <cellStyle name="Navadno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7"/>
  <sheetViews>
    <sheetView topLeftCell="A60" zoomScale="85" zoomScaleNormal="85" workbookViewId="0">
      <selection activeCell="A3" sqref="A3"/>
    </sheetView>
  </sheetViews>
  <sheetFormatPr defaultColWidth="9.140625" defaultRowHeight="16.5" x14ac:dyDescent="0.3"/>
  <cols>
    <col min="1" max="1" width="66.7109375" style="1" customWidth="1"/>
    <col min="2" max="2" width="22.42578125" style="5" customWidth="1"/>
    <col min="3" max="3" width="65" style="1" bestFit="1" customWidth="1"/>
    <col min="4" max="4" width="9.7109375" style="2" customWidth="1"/>
    <col min="5" max="5" width="12.28515625" style="2" customWidth="1"/>
    <col min="6" max="6" width="43.28515625" style="1" bestFit="1" customWidth="1"/>
    <col min="7" max="7" width="16.28515625" style="1" bestFit="1" customWidth="1"/>
    <col min="8" max="8" width="13.28515625" style="1" bestFit="1" customWidth="1"/>
    <col min="9" max="16384" width="9.140625" style="1"/>
  </cols>
  <sheetData>
    <row r="1" spans="1:5" x14ac:dyDescent="0.3">
      <c r="A1" s="15" t="s">
        <v>150</v>
      </c>
    </row>
    <row r="2" spans="1:5" x14ac:dyDescent="0.3">
      <c r="A2" s="1" t="s">
        <v>136</v>
      </c>
    </row>
    <row r="3" spans="1:5" x14ac:dyDescent="0.3">
      <c r="A3" s="11" t="s">
        <v>580</v>
      </c>
    </row>
    <row r="5" spans="1:5" s="8" customFormat="1" ht="77.45" customHeight="1" x14ac:dyDescent="0.3">
      <c r="A5" s="12" t="s">
        <v>5</v>
      </c>
      <c r="B5" s="14" t="s">
        <v>183</v>
      </c>
      <c r="C5" s="9" t="s">
        <v>72</v>
      </c>
      <c r="D5" s="9" t="s">
        <v>115</v>
      </c>
      <c r="E5" s="19" t="s">
        <v>186</v>
      </c>
    </row>
    <row r="7" spans="1:5" x14ac:dyDescent="0.3">
      <c r="A7" s="10" t="s">
        <v>0</v>
      </c>
      <c r="B7" s="6"/>
      <c r="C7" s="3"/>
      <c r="D7" s="4"/>
      <c r="E7" s="4"/>
    </row>
    <row r="9" spans="1:5" x14ac:dyDescent="0.3">
      <c r="A9" s="1" t="s">
        <v>1</v>
      </c>
      <c r="B9" s="16">
        <v>260000</v>
      </c>
      <c r="C9" s="1" t="s">
        <v>73</v>
      </c>
      <c r="D9" s="2" t="s">
        <v>187</v>
      </c>
      <c r="E9" s="2">
        <v>0</v>
      </c>
    </row>
    <row r="10" spans="1:5" x14ac:dyDescent="0.3">
      <c r="A10" s="1" t="s">
        <v>2</v>
      </c>
      <c r="B10" s="16">
        <v>20000</v>
      </c>
      <c r="C10" s="1" t="s">
        <v>73</v>
      </c>
    </row>
    <row r="11" spans="1:5" x14ac:dyDescent="0.3">
      <c r="A11" s="1" t="s">
        <v>85</v>
      </c>
      <c r="B11" s="16">
        <v>10000</v>
      </c>
      <c r="C11" s="1" t="s">
        <v>73</v>
      </c>
    </row>
    <row r="12" spans="1:5" x14ac:dyDescent="0.3">
      <c r="A12" s="1" t="s">
        <v>3</v>
      </c>
      <c r="B12" s="16">
        <v>15000</v>
      </c>
      <c r="C12" s="1" t="s">
        <v>73</v>
      </c>
    </row>
    <row r="13" spans="1:5" x14ac:dyDescent="0.3">
      <c r="A13" s="1" t="s">
        <v>4</v>
      </c>
      <c r="B13" s="16">
        <v>1000</v>
      </c>
      <c r="C13" s="1" t="s">
        <v>73</v>
      </c>
    </row>
    <row r="15" spans="1:5" x14ac:dyDescent="0.3">
      <c r="A15" s="1" t="s">
        <v>1</v>
      </c>
      <c r="B15" s="16">
        <v>490000</v>
      </c>
      <c r="C15" s="1" t="s">
        <v>74</v>
      </c>
      <c r="D15" s="2" t="s">
        <v>187</v>
      </c>
      <c r="E15" s="2">
        <v>0</v>
      </c>
    </row>
    <row r="16" spans="1:5" x14ac:dyDescent="0.3">
      <c r="A16" s="1" t="s">
        <v>2</v>
      </c>
      <c r="B16" s="16">
        <v>40000</v>
      </c>
      <c r="C16" s="1" t="s">
        <v>74</v>
      </c>
    </row>
    <row r="17" spans="1:5" x14ac:dyDescent="0.3">
      <c r="A17" s="1" t="s">
        <v>85</v>
      </c>
      <c r="B17" s="16">
        <v>20000</v>
      </c>
      <c r="C17" s="1" t="s">
        <v>74</v>
      </c>
    </row>
    <row r="18" spans="1:5" x14ac:dyDescent="0.3">
      <c r="A18" s="1" t="s">
        <v>3</v>
      </c>
      <c r="B18" s="16">
        <v>30000</v>
      </c>
      <c r="C18" s="1" t="s">
        <v>74</v>
      </c>
    </row>
    <row r="19" spans="1:5" x14ac:dyDescent="0.3">
      <c r="A19" s="1" t="s">
        <v>4</v>
      </c>
      <c r="B19" s="16">
        <v>4000</v>
      </c>
      <c r="C19" s="1" t="s">
        <v>74</v>
      </c>
    </row>
    <row r="21" spans="1:5" x14ac:dyDescent="0.3">
      <c r="A21" s="1" t="s">
        <v>1</v>
      </c>
      <c r="B21" s="16">
        <v>480000</v>
      </c>
      <c r="C21" s="1" t="s">
        <v>75</v>
      </c>
      <c r="D21" s="2" t="s">
        <v>187</v>
      </c>
      <c r="E21" s="2">
        <v>0</v>
      </c>
    </row>
    <row r="22" spans="1:5" x14ac:dyDescent="0.3">
      <c r="A22" s="1" t="s">
        <v>2</v>
      </c>
      <c r="B22" s="16">
        <v>50000</v>
      </c>
      <c r="C22" s="1" t="s">
        <v>75</v>
      </c>
    </row>
    <row r="23" spans="1:5" x14ac:dyDescent="0.3">
      <c r="A23" s="1" t="s">
        <v>85</v>
      </c>
      <c r="B23" s="16">
        <v>20000</v>
      </c>
      <c r="C23" s="1" t="s">
        <v>75</v>
      </c>
    </row>
    <row r="24" spans="1:5" x14ac:dyDescent="0.3">
      <c r="A24" s="1" t="s">
        <v>3</v>
      </c>
      <c r="B24" s="16">
        <v>40000</v>
      </c>
      <c r="C24" s="1" t="s">
        <v>75</v>
      </c>
    </row>
    <row r="25" spans="1:5" x14ac:dyDescent="0.3">
      <c r="A25" s="1" t="s">
        <v>4</v>
      </c>
      <c r="B25" s="16">
        <v>3000</v>
      </c>
      <c r="C25" s="1" t="s">
        <v>75</v>
      </c>
    </row>
    <row r="26" spans="1:5" x14ac:dyDescent="0.3">
      <c r="B26" s="1"/>
    </row>
    <row r="28" spans="1:5" x14ac:dyDescent="0.3">
      <c r="A28" s="1" t="s">
        <v>1</v>
      </c>
      <c r="B28" s="16">
        <v>320000</v>
      </c>
      <c r="C28" s="1" t="s">
        <v>76</v>
      </c>
      <c r="D28" s="2" t="s">
        <v>187</v>
      </c>
      <c r="E28" s="2">
        <v>0</v>
      </c>
    </row>
    <row r="29" spans="1:5" x14ac:dyDescent="0.3">
      <c r="A29" s="1" t="s">
        <v>2</v>
      </c>
      <c r="B29" s="16">
        <v>40000</v>
      </c>
      <c r="C29" s="1" t="s">
        <v>76</v>
      </c>
    </row>
    <row r="30" spans="1:5" x14ac:dyDescent="0.3">
      <c r="A30" s="1" t="s">
        <v>85</v>
      </c>
      <c r="B30" s="16">
        <v>20000</v>
      </c>
      <c r="C30" s="1" t="s">
        <v>76</v>
      </c>
    </row>
    <row r="31" spans="1:5" x14ac:dyDescent="0.3">
      <c r="A31" s="1" t="s">
        <v>3</v>
      </c>
      <c r="B31" s="16">
        <v>30000</v>
      </c>
      <c r="C31" s="1" t="s">
        <v>76</v>
      </c>
    </row>
    <row r="32" spans="1:5" x14ac:dyDescent="0.3">
      <c r="A32" s="1" t="s">
        <v>4</v>
      </c>
      <c r="B32" s="16">
        <v>3000</v>
      </c>
      <c r="C32" s="1" t="s">
        <v>76</v>
      </c>
    </row>
    <row r="33" spans="1:5" x14ac:dyDescent="0.3">
      <c r="B33" s="1"/>
    </row>
    <row r="34" spans="1:5" x14ac:dyDescent="0.3">
      <c r="B34" s="18"/>
    </row>
    <row r="35" spans="1:5" x14ac:dyDescent="0.3">
      <c r="A35" s="1" t="s">
        <v>1</v>
      </c>
      <c r="B35" s="16">
        <v>460000</v>
      </c>
      <c r="C35" s="1" t="s">
        <v>77</v>
      </c>
      <c r="D35" s="2" t="s">
        <v>187</v>
      </c>
      <c r="E35" s="2">
        <v>0</v>
      </c>
    </row>
    <row r="36" spans="1:5" x14ac:dyDescent="0.3">
      <c r="A36" s="1" t="s">
        <v>2</v>
      </c>
      <c r="B36" s="16">
        <v>50000</v>
      </c>
      <c r="C36" s="1" t="s">
        <v>77</v>
      </c>
    </row>
    <row r="37" spans="1:5" x14ac:dyDescent="0.3">
      <c r="A37" s="1" t="s">
        <v>85</v>
      </c>
      <c r="B37" s="16">
        <v>20000</v>
      </c>
      <c r="C37" s="1" t="s">
        <v>77</v>
      </c>
    </row>
    <row r="38" spans="1:5" x14ac:dyDescent="0.3">
      <c r="A38" s="1" t="s">
        <v>3</v>
      </c>
      <c r="B38" s="16">
        <v>40000</v>
      </c>
      <c r="C38" s="1" t="s">
        <v>77</v>
      </c>
    </row>
    <row r="39" spans="1:5" x14ac:dyDescent="0.3">
      <c r="A39" s="1" t="s">
        <v>4</v>
      </c>
      <c r="B39" s="16">
        <v>3000</v>
      </c>
      <c r="C39" s="1" t="s">
        <v>77</v>
      </c>
    </row>
    <row r="40" spans="1:5" x14ac:dyDescent="0.3">
      <c r="B40" s="1"/>
    </row>
    <row r="42" spans="1:5" x14ac:dyDescent="0.3">
      <c r="A42" s="1" t="s">
        <v>1</v>
      </c>
      <c r="B42" s="16">
        <v>490000</v>
      </c>
      <c r="C42" s="1" t="s">
        <v>78</v>
      </c>
      <c r="D42" s="2" t="s">
        <v>187</v>
      </c>
      <c r="E42" s="2">
        <v>0</v>
      </c>
    </row>
    <row r="43" spans="1:5" x14ac:dyDescent="0.3">
      <c r="A43" s="1" t="s">
        <v>2</v>
      </c>
      <c r="B43" s="16">
        <v>50000</v>
      </c>
      <c r="C43" s="1" t="s">
        <v>78</v>
      </c>
    </row>
    <row r="44" spans="1:5" x14ac:dyDescent="0.3">
      <c r="A44" s="1" t="s">
        <v>85</v>
      </c>
      <c r="B44" s="16">
        <v>20000</v>
      </c>
      <c r="C44" s="1" t="s">
        <v>78</v>
      </c>
    </row>
    <row r="45" spans="1:5" x14ac:dyDescent="0.3">
      <c r="A45" s="1" t="s">
        <v>3</v>
      </c>
      <c r="B45" s="16">
        <v>40000</v>
      </c>
      <c r="C45" s="1" t="s">
        <v>78</v>
      </c>
    </row>
    <row r="46" spans="1:5" x14ac:dyDescent="0.3">
      <c r="A46" s="1" t="s">
        <v>4</v>
      </c>
      <c r="B46" s="16">
        <v>4000</v>
      </c>
      <c r="C46" s="1" t="s">
        <v>78</v>
      </c>
    </row>
    <row r="47" spans="1:5" x14ac:dyDescent="0.3">
      <c r="B47" s="1"/>
    </row>
    <row r="48" spans="1:5" x14ac:dyDescent="0.3">
      <c r="A48" s="1" t="s">
        <v>2</v>
      </c>
      <c r="B48" s="16">
        <v>15000</v>
      </c>
      <c r="C48" s="1" t="s">
        <v>79</v>
      </c>
      <c r="D48" s="2" t="s">
        <v>187</v>
      </c>
      <c r="E48" s="2">
        <v>0</v>
      </c>
    </row>
    <row r="49" spans="1:5" x14ac:dyDescent="0.3">
      <c r="A49" s="1" t="s">
        <v>3</v>
      </c>
      <c r="B49" s="16">
        <v>10000</v>
      </c>
      <c r="C49" s="1" t="s">
        <v>79</v>
      </c>
    </row>
    <row r="50" spans="1:5" x14ac:dyDescent="0.3">
      <c r="A50" s="1" t="s">
        <v>4</v>
      </c>
      <c r="B50" s="16">
        <v>7000</v>
      </c>
      <c r="C50" s="1" t="s">
        <v>79</v>
      </c>
    </row>
    <row r="51" spans="1:5" x14ac:dyDescent="0.3">
      <c r="A51" s="1" t="s">
        <v>184</v>
      </c>
      <c r="B51" s="16">
        <v>5000</v>
      </c>
      <c r="C51" s="1" t="s">
        <v>79</v>
      </c>
    </row>
    <row r="53" spans="1:5" x14ac:dyDescent="0.3">
      <c r="A53" s="1" t="s">
        <v>1</v>
      </c>
      <c r="B53" s="16">
        <v>350000</v>
      </c>
      <c r="C53" s="1" t="s">
        <v>80</v>
      </c>
      <c r="D53" s="2" t="s">
        <v>187</v>
      </c>
      <c r="E53" s="2">
        <v>0</v>
      </c>
    </row>
    <row r="54" spans="1:5" x14ac:dyDescent="0.3">
      <c r="A54" s="1" t="s">
        <v>2</v>
      </c>
      <c r="B54" s="16">
        <v>50000</v>
      </c>
      <c r="C54" s="1" t="s">
        <v>80</v>
      </c>
    </row>
    <row r="55" spans="1:5" x14ac:dyDescent="0.3">
      <c r="A55" s="1" t="s">
        <v>85</v>
      </c>
      <c r="B55" s="16">
        <v>20000</v>
      </c>
      <c r="C55" s="1" t="s">
        <v>80</v>
      </c>
    </row>
    <row r="56" spans="1:5" x14ac:dyDescent="0.3">
      <c r="A56" s="1" t="s">
        <v>3</v>
      </c>
      <c r="B56" s="16">
        <v>40000</v>
      </c>
      <c r="C56" s="1" t="s">
        <v>80</v>
      </c>
    </row>
    <row r="57" spans="1:5" x14ac:dyDescent="0.3">
      <c r="A57" s="1" t="s">
        <v>4</v>
      </c>
      <c r="B57" s="16">
        <v>3000</v>
      </c>
      <c r="C57" s="1" t="s">
        <v>80</v>
      </c>
    </row>
    <row r="59" spans="1:5" x14ac:dyDescent="0.3">
      <c r="A59" s="1" t="s">
        <v>1</v>
      </c>
      <c r="B59" s="16">
        <v>500000</v>
      </c>
      <c r="C59" s="1" t="s">
        <v>81</v>
      </c>
      <c r="D59" s="2" t="s">
        <v>187</v>
      </c>
      <c r="E59" s="2">
        <v>0</v>
      </c>
    </row>
    <row r="60" spans="1:5" x14ac:dyDescent="0.3">
      <c r="A60" s="1" t="s">
        <v>2</v>
      </c>
      <c r="B60" s="16">
        <v>50000</v>
      </c>
      <c r="C60" s="1" t="s">
        <v>81</v>
      </c>
    </row>
    <row r="61" spans="1:5" x14ac:dyDescent="0.3">
      <c r="A61" s="1" t="s">
        <v>85</v>
      </c>
      <c r="B61" s="16">
        <v>20000</v>
      </c>
      <c r="C61" s="1" t="s">
        <v>81</v>
      </c>
    </row>
    <row r="62" spans="1:5" x14ac:dyDescent="0.3">
      <c r="A62" s="1" t="s">
        <v>3</v>
      </c>
      <c r="B62" s="16">
        <v>40000</v>
      </c>
      <c r="C62" s="1" t="s">
        <v>81</v>
      </c>
    </row>
    <row r="63" spans="1:5" x14ac:dyDescent="0.3">
      <c r="A63" s="1" t="s">
        <v>4</v>
      </c>
      <c r="B63" s="16">
        <v>3000</v>
      </c>
      <c r="C63" s="1" t="s">
        <v>81</v>
      </c>
    </row>
    <row r="65" spans="1:5" x14ac:dyDescent="0.3">
      <c r="A65" s="1" t="s">
        <v>2</v>
      </c>
      <c r="B65" s="16">
        <v>40000</v>
      </c>
      <c r="C65" s="1" t="s">
        <v>82</v>
      </c>
    </row>
    <row r="66" spans="1:5" x14ac:dyDescent="0.3">
      <c r="A66" s="1" t="s">
        <v>85</v>
      </c>
      <c r="B66" s="16">
        <v>20000</v>
      </c>
      <c r="C66" s="1" t="s">
        <v>82</v>
      </c>
    </row>
    <row r="67" spans="1:5" x14ac:dyDescent="0.3">
      <c r="A67" s="1" t="s">
        <v>3</v>
      </c>
      <c r="B67" s="16">
        <v>30000</v>
      </c>
      <c r="C67" s="1" t="s">
        <v>82</v>
      </c>
    </row>
    <row r="68" spans="1:5" x14ac:dyDescent="0.3">
      <c r="A68" s="1" t="s">
        <v>4</v>
      </c>
      <c r="B68" s="16">
        <v>3000</v>
      </c>
      <c r="C68" s="1" t="s">
        <v>82</v>
      </c>
    </row>
    <row r="70" spans="1:5" x14ac:dyDescent="0.3">
      <c r="A70" s="1" t="s">
        <v>1</v>
      </c>
      <c r="B70" s="16">
        <v>480000</v>
      </c>
      <c r="C70" s="1" t="s">
        <v>83</v>
      </c>
      <c r="D70" s="2" t="s">
        <v>187</v>
      </c>
      <c r="E70" s="2">
        <v>0</v>
      </c>
    </row>
    <row r="71" spans="1:5" x14ac:dyDescent="0.3">
      <c r="A71" s="1" t="s">
        <v>2</v>
      </c>
      <c r="B71" s="16">
        <v>50000</v>
      </c>
      <c r="C71" s="1" t="s">
        <v>83</v>
      </c>
    </row>
    <row r="72" spans="1:5" x14ac:dyDescent="0.3">
      <c r="A72" s="1" t="s">
        <v>85</v>
      </c>
      <c r="B72" s="16">
        <v>20000</v>
      </c>
      <c r="C72" s="1" t="s">
        <v>83</v>
      </c>
    </row>
    <row r="73" spans="1:5" x14ac:dyDescent="0.3">
      <c r="A73" s="1" t="s">
        <v>3</v>
      </c>
      <c r="B73" s="16">
        <v>40000</v>
      </c>
      <c r="C73" s="1" t="s">
        <v>83</v>
      </c>
    </row>
    <row r="74" spans="1:5" x14ac:dyDescent="0.3">
      <c r="A74" s="1" t="s">
        <v>4</v>
      </c>
      <c r="B74" s="16">
        <v>5000</v>
      </c>
      <c r="C74" s="1" t="s">
        <v>83</v>
      </c>
    </row>
    <row r="76" spans="1:5" x14ac:dyDescent="0.3">
      <c r="A76" s="1" t="s">
        <v>1</v>
      </c>
      <c r="B76" s="16">
        <v>460000</v>
      </c>
      <c r="C76" s="1" t="s">
        <v>84</v>
      </c>
      <c r="D76" s="2" t="s">
        <v>187</v>
      </c>
      <c r="E76" s="2">
        <v>0</v>
      </c>
    </row>
    <row r="77" spans="1:5" x14ac:dyDescent="0.3">
      <c r="A77" s="1" t="s">
        <v>2</v>
      </c>
      <c r="B77" s="16">
        <v>45000</v>
      </c>
      <c r="C77" s="1" t="s">
        <v>84</v>
      </c>
    </row>
    <row r="78" spans="1:5" x14ac:dyDescent="0.3">
      <c r="A78" s="1" t="s">
        <v>85</v>
      </c>
      <c r="B78" s="16">
        <v>35000</v>
      </c>
      <c r="C78" s="1" t="s">
        <v>84</v>
      </c>
    </row>
    <row r="79" spans="1:5" x14ac:dyDescent="0.3">
      <c r="A79" s="1" t="s">
        <v>3</v>
      </c>
      <c r="B79" s="16">
        <v>75000</v>
      </c>
      <c r="C79" s="1" t="s">
        <v>84</v>
      </c>
    </row>
    <row r="80" spans="1:5" x14ac:dyDescent="0.3">
      <c r="A80" s="1" t="s">
        <v>4</v>
      </c>
      <c r="B80" s="16">
        <v>4000</v>
      </c>
      <c r="C80" s="1" t="s">
        <v>84</v>
      </c>
    </row>
    <row r="83" spans="1:5" x14ac:dyDescent="0.3">
      <c r="A83" s="10" t="s">
        <v>6</v>
      </c>
      <c r="B83" s="6"/>
      <c r="C83" s="3"/>
      <c r="D83" s="4"/>
      <c r="E83" s="20">
        <v>30</v>
      </c>
    </row>
    <row r="84" spans="1:5" x14ac:dyDescent="0.3">
      <c r="B84" s="16"/>
    </row>
    <row r="85" spans="1:5" x14ac:dyDescent="0.3">
      <c r="A85" s="1" t="s">
        <v>1</v>
      </c>
      <c r="B85" s="17">
        <v>1134604.0900000001</v>
      </c>
      <c r="C85" s="1" t="s">
        <v>86</v>
      </c>
      <c r="D85" s="2" t="s">
        <v>10</v>
      </c>
    </row>
    <row r="86" spans="1:5" x14ac:dyDescent="0.3">
      <c r="A86" s="1" t="s">
        <v>185</v>
      </c>
      <c r="B86" s="17">
        <v>43422.94</v>
      </c>
      <c r="C86" s="1" t="s">
        <v>193</v>
      </c>
    </row>
    <row r="87" spans="1:5" x14ac:dyDescent="0.3">
      <c r="A87" s="1" t="s">
        <v>180</v>
      </c>
      <c r="B87" s="17">
        <f>97815.28+28528.58+287221.51</f>
        <v>413565.37</v>
      </c>
      <c r="C87" s="1" t="s">
        <v>86</v>
      </c>
    </row>
    <row r="88" spans="1:5" x14ac:dyDescent="0.3">
      <c r="A88" s="1" t="s">
        <v>8</v>
      </c>
      <c r="B88" s="17">
        <v>50780.33</v>
      </c>
      <c r="C88" s="1" t="s">
        <v>86</v>
      </c>
    </row>
    <row r="89" spans="1:5" x14ac:dyDescent="0.3">
      <c r="A89" s="1" t="s">
        <v>4</v>
      </c>
      <c r="B89" s="17">
        <v>36984.82</v>
      </c>
      <c r="C89" s="1" t="s">
        <v>86</v>
      </c>
    </row>
    <row r="92" spans="1:5" x14ac:dyDescent="0.3">
      <c r="A92" s="10" t="s">
        <v>9</v>
      </c>
      <c r="B92" s="6"/>
      <c r="C92" s="3"/>
      <c r="D92" s="4"/>
      <c r="E92" s="20">
        <v>39</v>
      </c>
    </row>
    <row r="94" spans="1:5" x14ac:dyDescent="0.3">
      <c r="A94" s="1" t="s">
        <v>1</v>
      </c>
      <c r="B94" s="16">
        <v>325907.06</v>
      </c>
      <c r="C94" s="1" t="s">
        <v>87</v>
      </c>
      <c r="D94" s="2" t="s">
        <v>10</v>
      </c>
    </row>
    <row r="95" spans="1:5" x14ac:dyDescent="0.3">
      <c r="A95" s="1" t="s">
        <v>2</v>
      </c>
      <c r="B95" s="16">
        <v>216519.6</v>
      </c>
      <c r="C95" s="1" t="s">
        <v>87</v>
      </c>
    </row>
    <row r="96" spans="1:5" x14ac:dyDescent="0.3">
      <c r="A96" s="1" t="s">
        <v>4</v>
      </c>
      <c r="B96" s="16">
        <v>57341.09</v>
      </c>
      <c r="C96" s="1" t="s">
        <v>87</v>
      </c>
    </row>
    <row r="97" spans="1:4" x14ac:dyDescent="0.3">
      <c r="A97" s="1" t="s">
        <v>12</v>
      </c>
      <c r="B97" s="16">
        <v>189397</v>
      </c>
      <c r="C97" s="1" t="s">
        <v>87</v>
      </c>
    </row>
    <row r="99" spans="1:4" x14ac:dyDescent="0.3">
      <c r="A99" s="1" t="s">
        <v>1</v>
      </c>
      <c r="B99" s="16">
        <v>2090604.81</v>
      </c>
      <c r="C99" s="1" t="s">
        <v>88</v>
      </c>
      <c r="D99" s="2" t="s">
        <v>10</v>
      </c>
    </row>
    <row r="100" spans="1:4" x14ac:dyDescent="0.3">
      <c r="A100" s="1" t="s">
        <v>2</v>
      </c>
      <c r="B100" s="16">
        <v>1254362.8899999999</v>
      </c>
      <c r="C100" s="1" t="s">
        <v>88</v>
      </c>
    </row>
    <row r="101" spans="1:4" x14ac:dyDescent="0.3">
      <c r="A101" s="1" t="s">
        <v>11</v>
      </c>
      <c r="B101" s="16">
        <v>836241.92000000004</v>
      </c>
      <c r="C101" s="1" t="s">
        <v>88</v>
      </c>
    </row>
    <row r="102" spans="1:4" x14ac:dyDescent="0.3">
      <c r="A102" s="1" t="s">
        <v>4</v>
      </c>
      <c r="B102" s="16">
        <v>294084.25</v>
      </c>
      <c r="C102" s="1" t="s">
        <v>88</v>
      </c>
    </row>
    <row r="104" spans="1:4" x14ac:dyDescent="0.3">
      <c r="A104" s="1" t="s">
        <v>1</v>
      </c>
      <c r="B104" s="16">
        <v>120796.63</v>
      </c>
      <c r="C104" s="1" t="s">
        <v>211</v>
      </c>
    </row>
    <row r="105" spans="1:4" x14ac:dyDescent="0.3">
      <c r="A105" s="1" t="s">
        <v>2</v>
      </c>
      <c r="B105" s="16">
        <v>14649.79</v>
      </c>
      <c r="C105" s="1" t="s">
        <v>89</v>
      </c>
    </row>
    <row r="107" spans="1:4" x14ac:dyDescent="0.3">
      <c r="A107" s="1" t="s">
        <v>1</v>
      </c>
      <c r="B107" s="16">
        <v>173705</v>
      </c>
      <c r="C107" s="1" t="s">
        <v>90</v>
      </c>
      <c r="D107" s="2" t="s">
        <v>10</v>
      </c>
    </row>
    <row r="108" spans="1:4" x14ac:dyDescent="0.3">
      <c r="A108" s="1" t="s">
        <v>2</v>
      </c>
      <c r="B108" s="16">
        <v>12230</v>
      </c>
      <c r="C108" s="1" t="s">
        <v>90</v>
      </c>
    </row>
    <row r="109" spans="1:4" x14ac:dyDescent="0.3">
      <c r="A109" s="1" t="s">
        <v>11</v>
      </c>
      <c r="B109" s="16">
        <v>695279.29</v>
      </c>
      <c r="C109" s="1" t="s">
        <v>90</v>
      </c>
    </row>
    <row r="110" spans="1:4" ht="33" x14ac:dyDescent="0.3">
      <c r="A110" s="8" t="s">
        <v>152</v>
      </c>
      <c r="B110" s="16">
        <v>27170</v>
      </c>
      <c r="C110" s="1" t="s">
        <v>90</v>
      </c>
    </row>
    <row r="112" spans="1:4" x14ac:dyDescent="0.3">
      <c r="A112" s="1" t="s">
        <v>1</v>
      </c>
      <c r="B112" s="16">
        <v>50500</v>
      </c>
      <c r="C112" s="1" t="s">
        <v>91</v>
      </c>
    </row>
    <row r="113" spans="1:4" x14ac:dyDescent="0.3">
      <c r="A113" s="1" t="s">
        <v>11</v>
      </c>
      <c r="B113" s="16">
        <v>111025.01</v>
      </c>
      <c r="C113" s="1" t="s">
        <v>91</v>
      </c>
    </row>
    <row r="115" spans="1:4" x14ac:dyDescent="0.3">
      <c r="A115" s="1" t="s">
        <v>1</v>
      </c>
      <c r="B115" s="16">
        <v>39865</v>
      </c>
      <c r="C115" s="1" t="s">
        <v>92</v>
      </c>
    </row>
    <row r="116" spans="1:4" x14ac:dyDescent="0.3">
      <c r="A116" s="1" t="s">
        <v>11</v>
      </c>
      <c r="B116" s="16">
        <v>42297.54</v>
      </c>
      <c r="C116" s="1" t="s">
        <v>92</v>
      </c>
    </row>
    <row r="118" spans="1:4" x14ac:dyDescent="0.3">
      <c r="A118" s="1" t="s">
        <v>1</v>
      </c>
      <c r="B118" s="16">
        <v>869026.6</v>
      </c>
      <c r="C118" s="1" t="s">
        <v>93</v>
      </c>
    </row>
    <row r="119" spans="1:4" x14ac:dyDescent="0.3">
      <c r="A119" s="1" t="s">
        <v>11</v>
      </c>
      <c r="B119" s="16">
        <v>256533.92</v>
      </c>
      <c r="C119" s="1" t="s">
        <v>93</v>
      </c>
    </row>
    <row r="120" spans="1:4" x14ac:dyDescent="0.3">
      <c r="A120" s="1" t="s">
        <v>4</v>
      </c>
      <c r="B120" s="16">
        <v>9220.0300000000007</v>
      </c>
      <c r="C120" s="1" t="s">
        <v>191</v>
      </c>
    </row>
    <row r="122" spans="1:4" x14ac:dyDescent="0.3">
      <c r="A122" s="1" t="s">
        <v>1</v>
      </c>
      <c r="B122" s="16" t="s">
        <v>192</v>
      </c>
      <c r="C122" s="1" t="s">
        <v>94</v>
      </c>
      <c r="D122" s="2" t="s">
        <v>10</v>
      </c>
    </row>
    <row r="123" spans="1:4" x14ac:dyDescent="0.3">
      <c r="A123" s="1" t="s">
        <v>185</v>
      </c>
      <c r="B123" s="16" t="s">
        <v>192</v>
      </c>
      <c r="C123" s="1" t="s">
        <v>94</v>
      </c>
    </row>
    <row r="124" spans="1:4" x14ac:dyDescent="0.3">
      <c r="A124" s="1" t="s">
        <v>11</v>
      </c>
      <c r="B124" s="16" t="s">
        <v>192</v>
      </c>
      <c r="C124" s="1" t="s">
        <v>94</v>
      </c>
    </row>
    <row r="126" spans="1:4" x14ac:dyDescent="0.3">
      <c r="A126" s="1" t="s">
        <v>1</v>
      </c>
      <c r="B126" s="16" t="s">
        <v>192</v>
      </c>
      <c r="C126" s="1" t="s">
        <v>95</v>
      </c>
      <c r="D126" s="2" t="s">
        <v>10</v>
      </c>
    </row>
    <row r="127" spans="1:4" x14ac:dyDescent="0.3">
      <c r="A127" s="1" t="s">
        <v>185</v>
      </c>
      <c r="B127" s="16" t="s">
        <v>192</v>
      </c>
      <c r="C127" s="1" t="s">
        <v>95</v>
      </c>
    </row>
    <row r="128" spans="1:4" x14ac:dyDescent="0.3">
      <c r="A128" s="1" t="s">
        <v>11</v>
      </c>
      <c r="B128" s="16" t="s">
        <v>192</v>
      </c>
      <c r="C128" s="1" t="s">
        <v>95</v>
      </c>
    </row>
    <row r="129" spans="1:5" x14ac:dyDescent="0.3">
      <c r="B129" s="16"/>
    </row>
    <row r="130" spans="1:5" x14ac:dyDescent="0.3">
      <c r="A130" s="1" t="s">
        <v>11</v>
      </c>
      <c r="B130" s="16">
        <v>11890.32</v>
      </c>
      <c r="C130" s="1" t="s">
        <v>96</v>
      </c>
    </row>
    <row r="132" spans="1:5" x14ac:dyDescent="0.3">
      <c r="A132" s="1" t="s">
        <v>13</v>
      </c>
      <c r="B132" s="21">
        <v>527</v>
      </c>
      <c r="C132" s="1" t="s">
        <v>119</v>
      </c>
    </row>
    <row r="133" spans="1:5" x14ac:dyDescent="0.3">
      <c r="A133" s="1" t="s">
        <v>14</v>
      </c>
      <c r="B133" s="21">
        <v>122</v>
      </c>
      <c r="C133" s="1" t="s">
        <v>118</v>
      </c>
    </row>
    <row r="135" spans="1:5" x14ac:dyDescent="0.3">
      <c r="A135" s="1" t="s">
        <v>1</v>
      </c>
      <c r="B135" s="16">
        <v>12155</v>
      </c>
      <c r="C135" s="1" t="s">
        <v>173</v>
      </c>
    </row>
    <row r="136" spans="1:5" x14ac:dyDescent="0.3">
      <c r="A136" s="1" t="s">
        <v>11</v>
      </c>
      <c r="B136" s="16">
        <v>87714.22</v>
      </c>
      <c r="C136" s="1" t="s">
        <v>173</v>
      </c>
    </row>
    <row r="138" spans="1:5" x14ac:dyDescent="0.3">
      <c r="A138" s="10" t="s">
        <v>15</v>
      </c>
      <c r="B138" s="6"/>
      <c r="C138" s="3"/>
      <c r="D138" s="4"/>
      <c r="E138" s="20">
        <v>10</v>
      </c>
    </row>
    <row r="140" spans="1:5" x14ac:dyDescent="0.3">
      <c r="A140" s="1" t="s">
        <v>1</v>
      </c>
      <c r="B140" s="17">
        <v>1027267.24</v>
      </c>
      <c r="C140" s="1" t="s">
        <v>51</v>
      </c>
      <c r="D140" s="2" t="s">
        <v>10</v>
      </c>
    </row>
    <row r="141" spans="1:5" x14ac:dyDescent="0.3">
      <c r="A141" s="1" t="s">
        <v>7</v>
      </c>
      <c r="B141" s="17">
        <v>173306.3</v>
      </c>
      <c r="C141" s="1" t="s">
        <v>51</v>
      </c>
    </row>
    <row r="142" spans="1:5" x14ac:dyDescent="0.3">
      <c r="A142" s="1" t="s">
        <v>8</v>
      </c>
      <c r="B142" s="17">
        <v>15217.22</v>
      </c>
      <c r="C142" s="1" t="s">
        <v>51</v>
      </c>
    </row>
    <row r="143" spans="1:5" x14ac:dyDescent="0.3">
      <c r="A143" s="1" t="s">
        <v>4</v>
      </c>
      <c r="B143" s="17">
        <v>33933.4</v>
      </c>
      <c r="C143" s="1" t="s">
        <v>51</v>
      </c>
    </row>
    <row r="144" spans="1:5" x14ac:dyDescent="0.3">
      <c r="A144" s="1" t="s">
        <v>97</v>
      </c>
      <c r="B144" s="17">
        <v>12753.64</v>
      </c>
      <c r="C144" s="1" t="s">
        <v>51</v>
      </c>
    </row>
    <row r="145" spans="1:5" x14ac:dyDescent="0.3">
      <c r="B145" s="13"/>
    </row>
    <row r="146" spans="1:5" x14ac:dyDescent="0.3">
      <c r="A146" s="1" t="s">
        <v>7</v>
      </c>
      <c r="B146" s="17">
        <v>9108.2199999999993</v>
      </c>
      <c r="C146" s="1" t="s">
        <v>52</v>
      </c>
    </row>
    <row r="147" spans="1:5" x14ac:dyDescent="0.3">
      <c r="A147" s="1" t="s">
        <v>4</v>
      </c>
      <c r="B147" s="17">
        <v>1801.49</v>
      </c>
      <c r="C147" s="1" t="s">
        <v>52</v>
      </c>
    </row>
    <row r="148" spans="1:5" x14ac:dyDescent="0.3">
      <c r="B148" s="13"/>
    </row>
    <row r="149" spans="1:5" x14ac:dyDescent="0.3">
      <c r="A149" s="1" t="s">
        <v>7</v>
      </c>
      <c r="B149" s="17">
        <v>15797.6</v>
      </c>
      <c r="C149" s="1" t="s">
        <v>98</v>
      </c>
    </row>
    <row r="150" spans="1:5" x14ac:dyDescent="0.3">
      <c r="A150" s="1" t="s">
        <v>4</v>
      </c>
      <c r="B150" s="17">
        <v>1025.74</v>
      </c>
      <c r="C150" s="1" t="s">
        <v>98</v>
      </c>
    </row>
    <row r="151" spans="1:5" x14ac:dyDescent="0.3">
      <c r="B151" s="13"/>
    </row>
    <row r="152" spans="1:5" x14ac:dyDescent="0.3">
      <c r="A152" s="1" t="s">
        <v>1</v>
      </c>
      <c r="B152" s="17">
        <v>1848236.51</v>
      </c>
      <c r="C152" s="1" t="s">
        <v>99</v>
      </c>
      <c r="D152" s="2" t="s">
        <v>10</v>
      </c>
    </row>
    <row r="153" spans="1:5" x14ac:dyDescent="0.3">
      <c r="A153" s="1" t="s">
        <v>7</v>
      </c>
      <c r="B153" s="17">
        <v>232560.1</v>
      </c>
      <c r="C153" s="1" t="s">
        <v>99</v>
      </c>
    </row>
    <row r="154" spans="1:5" x14ac:dyDescent="0.3">
      <c r="A154" s="1" t="s">
        <v>8</v>
      </c>
      <c r="B154" s="17">
        <v>366490</v>
      </c>
      <c r="C154" s="1" t="s">
        <v>99</v>
      </c>
    </row>
    <row r="155" spans="1:5" x14ac:dyDescent="0.3">
      <c r="A155" s="1" t="s">
        <v>4</v>
      </c>
      <c r="B155" s="17">
        <v>67521.7</v>
      </c>
      <c r="C155" s="1" t="s">
        <v>99</v>
      </c>
    </row>
    <row r="157" spans="1:5" x14ac:dyDescent="0.3">
      <c r="A157" s="10" t="s">
        <v>16</v>
      </c>
      <c r="B157" s="6"/>
      <c r="C157" s="3"/>
      <c r="D157" s="4"/>
      <c r="E157" s="4"/>
    </row>
    <row r="159" spans="1:5" x14ac:dyDescent="0.3">
      <c r="A159" s="1" t="s">
        <v>1</v>
      </c>
      <c r="B159" s="16">
        <v>563633.06999999995</v>
      </c>
      <c r="C159" s="1" t="s">
        <v>196</v>
      </c>
    </row>
    <row r="160" spans="1:5" x14ac:dyDescent="0.3">
      <c r="A160" s="1" t="s">
        <v>7</v>
      </c>
      <c r="B160" s="16">
        <v>7234.8</v>
      </c>
      <c r="C160" s="1" t="s">
        <v>17</v>
      </c>
    </row>
    <row r="161" spans="1:5" x14ac:dyDescent="0.3">
      <c r="A161" s="1" t="s">
        <v>163</v>
      </c>
      <c r="B161" s="16">
        <v>7275.8</v>
      </c>
      <c r="C161" s="1" t="s">
        <v>169</v>
      </c>
    </row>
    <row r="162" spans="1:5" x14ac:dyDescent="0.3">
      <c r="A162" s="1" t="s">
        <v>18</v>
      </c>
      <c r="B162" s="16">
        <v>45211.39</v>
      </c>
      <c r="C162" s="1" t="s">
        <v>59</v>
      </c>
    </row>
    <row r="163" spans="1:5" x14ac:dyDescent="0.3">
      <c r="A163" s="1" t="s">
        <v>100</v>
      </c>
      <c r="B163" s="16" t="s">
        <v>167</v>
      </c>
      <c r="C163" s="1" t="s">
        <v>101</v>
      </c>
    </row>
    <row r="164" spans="1:5" x14ac:dyDescent="0.3">
      <c r="B164" s="7"/>
    </row>
    <row r="165" spans="1:5" x14ac:dyDescent="0.3">
      <c r="A165" s="10" t="s">
        <v>53</v>
      </c>
      <c r="B165" s="6"/>
      <c r="C165" s="3"/>
      <c r="D165" s="4"/>
      <c r="E165" s="4"/>
    </row>
    <row r="167" spans="1:5" x14ac:dyDescent="0.3">
      <c r="A167" s="1" t="s">
        <v>1</v>
      </c>
      <c r="B167" s="16">
        <v>4979.8999999999996</v>
      </c>
      <c r="C167" s="1" t="s">
        <v>123</v>
      </c>
    </row>
    <row r="168" spans="1:5" x14ac:dyDescent="0.3">
      <c r="A168" s="1" t="s">
        <v>188</v>
      </c>
      <c r="B168" s="16">
        <v>1396.55</v>
      </c>
      <c r="C168" s="1" t="s">
        <v>189</v>
      </c>
    </row>
    <row r="169" spans="1:5" x14ac:dyDescent="0.3">
      <c r="A169" s="1" t="s">
        <v>100</v>
      </c>
      <c r="B169" s="16" t="s">
        <v>190</v>
      </c>
      <c r="C169" s="1" t="s">
        <v>101</v>
      </c>
    </row>
    <row r="170" spans="1:5" x14ac:dyDescent="0.3">
      <c r="B170" s="7"/>
    </row>
    <row r="171" spans="1:5" x14ac:dyDescent="0.3">
      <c r="A171" s="10" t="s">
        <v>54</v>
      </c>
      <c r="B171" s="6"/>
      <c r="C171" s="3"/>
      <c r="D171" s="4"/>
      <c r="E171" s="4"/>
    </row>
    <row r="173" spans="1:5" x14ac:dyDescent="0.3">
      <c r="A173" s="1" t="s">
        <v>1</v>
      </c>
      <c r="B173" s="16">
        <v>48625.19</v>
      </c>
      <c r="C173" s="1" t="s">
        <v>168</v>
      </c>
      <c r="D173" s="2" t="s">
        <v>10</v>
      </c>
    </row>
    <row r="174" spans="1:5" x14ac:dyDescent="0.3">
      <c r="A174" s="1" t="s">
        <v>7</v>
      </c>
      <c r="B174" s="16">
        <v>8465.0400000000009</v>
      </c>
      <c r="C174" s="1" t="s">
        <v>20</v>
      </c>
    </row>
    <row r="176" spans="1:5" x14ac:dyDescent="0.3">
      <c r="A176" s="1" t="s">
        <v>114</v>
      </c>
      <c r="B176" s="16">
        <v>90000</v>
      </c>
      <c r="C176" s="1" t="s">
        <v>132</v>
      </c>
    </row>
    <row r="177" spans="1:5" x14ac:dyDescent="0.3">
      <c r="A177" s="1" t="s">
        <v>7</v>
      </c>
      <c r="B177" s="16">
        <v>7000</v>
      </c>
      <c r="C177" s="1" t="s">
        <v>120</v>
      </c>
    </row>
    <row r="178" spans="1:5" x14ac:dyDescent="0.3">
      <c r="A178" s="1" t="s">
        <v>18</v>
      </c>
      <c r="B178" s="16">
        <v>6159.52</v>
      </c>
      <c r="C178" s="1" t="s">
        <v>59</v>
      </c>
    </row>
    <row r="179" spans="1:5" x14ac:dyDescent="0.3">
      <c r="A179" s="1" t="s">
        <v>100</v>
      </c>
      <c r="B179" s="16" t="s">
        <v>102</v>
      </c>
      <c r="C179" s="1" t="s">
        <v>101</v>
      </c>
    </row>
    <row r="180" spans="1:5" x14ac:dyDescent="0.3">
      <c r="B180" s="7"/>
    </row>
    <row r="181" spans="1:5" x14ac:dyDescent="0.3">
      <c r="A181" s="10" t="s">
        <v>55</v>
      </c>
      <c r="B181" s="6"/>
      <c r="C181" s="3"/>
      <c r="D181" s="4"/>
      <c r="E181" s="4"/>
    </row>
    <row r="183" spans="1:5" x14ac:dyDescent="0.3">
      <c r="A183" s="1" t="s">
        <v>1</v>
      </c>
      <c r="B183" s="16">
        <v>229356.59</v>
      </c>
      <c r="C183" s="1" t="s">
        <v>121</v>
      </c>
    </row>
    <row r="184" spans="1:5" x14ac:dyDescent="0.3">
      <c r="A184" s="1" t="s">
        <v>8</v>
      </c>
      <c r="B184" s="16">
        <v>27043.119999999999</v>
      </c>
      <c r="C184" s="1" t="s">
        <v>25</v>
      </c>
    </row>
    <row r="185" spans="1:5" x14ac:dyDescent="0.3">
      <c r="A185" s="1" t="s">
        <v>1</v>
      </c>
      <c r="B185" s="16">
        <v>40967.25</v>
      </c>
      <c r="C185" s="1" t="s">
        <v>124</v>
      </c>
    </row>
    <row r="186" spans="1:5" x14ac:dyDescent="0.3">
      <c r="A186" s="1" t="s">
        <v>1</v>
      </c>
      <c r="B186" s="16">
        <v>40000</v>
      </c>
      <c r="C186" s="1" t="s">
        <v>122</v>
      </c>
    </row>
    <row r="187" spans="1:5" x14ac:dyDescent="0.3">
      <c r="A187" s="1" t="s">
        <v>18</v>
      </c>
      <c r="B187" s="16">
        <v>14262.81</v>
      </c>
      <c r="C187" s="1" t="s">
        <v>59</v>
      </c>
    </row>
    <row r="188" spans="1:5" x14ac:dyDescent="0.3">
      <c r="A188" s="1" t="s">
        <v>100</v>
      </c>
      <c r="B188" s="16" t="s">
        <v>197</v>
      </c>
      <c r="C188" s="1" t="s">
        <v>101</v>
      </c>
    </row>
    <row r="190" spans="1:5" x14ac:dyDescent="0.3">
      <c r="A190" s="10" t="s">
        <v>56</v>
      </c>
      <c r="B190" s="6"/>
      <c r="C190" s="3"/>
      <c r="D190" s="4"/>
      <c r="E190" s="4"/>
    </row>
    <row r="192" spans="1:5" x14ac:dyDescent="0.3">
      <c r="A192" s="1" t="s">
        <v>1</v>
      </c>
      <c r="B192" s="16">
        <v>21296.799999999999</v>
      </c>
      <c r="C192" s="1" t="s">
        <v>125</v>
      </c>
    </row>
    <row r="193" spans="1:5" x14ac:dyDescent="0.3">
      <c r="A193" s="1" t="s">
        <v>1</v>
      </c>
      <c r="B193" s="16">
        <v>55476.82</v>
      </c>
      <c r="C193" s="1" t="s">
        <v>126</v>
      </c>
    </row>
    <row r="194" spans="1:5" x14ac:dyDescent="0.3">
      <c r="A194" s="1" t="s">
        <v>198</v>
      </c>
      <c r="B194" s="16">
        <v>5006.88</v>
      </c>
      <c r="C194" s="1" t="s">
        <v>126</v>
      </c>
    </row>
    <row r="195" spans="1:5" x14ac:dyDescent="0.3">
      <c r="A195" s="1" t="s">
        <v>18</v>
      </c>
      <c r="B195" s="16">
        <v>7000</v>
      </c>
      <c r="C195" s="1" t="s">
        <v>59</v>
      </c>
    </row>
    <row r="196" spans="1:5" x14ac:dyDescent="0.3">
      <c r="A196" s="1" t="s">
        <v>100</v>
      </c>
      <c r="B196" s="16" t="s">
        <v>166</v>
      </c>
      <c r="C196" s="1" t="s">
        <v>101</v>
      </c>
    </row>
    <row r="198" spans="1:5" x14ac:dyDescent="0.3">
      <c r="A198" s="10" t="s">
        <v>57</v>
      </c>
      <c r="B198" s="6"/>
      <c r="C198" s="3"/>
      <c r="D198" s="4"/>
      <c r="E198" s="4"/>
    </row>
    <row r="200" spans="1:5" x14ac:dyDescent="0.3">
      <c r="A200" s="1" t="s">
        <v>1</v>
      </c>
      <c r="B200" s="16">
        <v>35202.050000000003</v>
      </c>
      <c r="C200" s="1" t="s">
        <v>200</v>
      </c>
    </row>
    <row r="201" spans="1:5" x14ac:dyDescent="0.3">
      <c r="A201" s="1" t="s">
        <v>8</v>
      </c>
      <c r="B201" s="16">
        <v>0</v>
      </c>
      <c r="C201" s="1" t="s">
        <v>21</v>
      </c>
    </row>
    <row r="202" spans="1:5" x14ac:dyDescent="0.3">
      <c r="A202" s="1" t="s">
        <v>18</v>
      </c>
      <c r="B202" s="16">
        <v>4047.96</v>
      </c>
      <c r="C202" s="1" t="s">
        <v>59</v>
      </c>
    </row>
    <row r="203" spans="1:5" x14ac:dyDescent="0.3">
      <c r="A203" s="1" t="s">
        <v>100</v>
      </c>
      <c r="B203" s="16" t="s">
        <v>199</v>
      </c>
      <c r="C203" s="1" t="s">
        <v>101</v>
      </c>
    </row>
    <row r="205" spans="1:5" x14ac:dyDescent="0.3">
      <c r="A205" s="10" t="s">
        <v>58</v>
      </c>
      <c r="B205" s="6"/>
      <c r="C205" s="3"/>
      <c r="D205" s="4"/>
      <c r="E205" s="4"/>
    </row>
    <row r="207" spans="1:5" x14ac:dyDescent="0.3">
      <c r="A207" s="1" t="s">
        <v>1</v>
      </c>
      <c r="B207" s="16">
        <v>50000</v>
      </c>
      <c r="C207" s="1" t="s">
        <v>128</v>
      </c>
    </row>
    <row r="208" spans="1:5" x14ac:dyDescent="0.3">
      <c r="A208" s="1" t="s">
        <v>1</v>
      </c>
      <c r="B208" s="16">
        <v>9358.66</v>
      </c>
      <c r="C208" s="1" t="s">
        <v>127</v>
      </c>
    </row>
    <row r="209" spans="1:5" x14ac:dyDescent="0.3">
      <c r="A209" s="1" t="s">
        <v>175</v>
      </c>
      <c r="B209" s="16">
        <v>22766.14</v>
      </c>
      <c r="C209" s="1" t="s">
        <v>129</v>
      </c>
    </row>
    <row r="210" spans="1:5" x14ac:dyDescent="0.3">
      <c r="A210" s="1" t="s">
        <v>18</v>
      </c>
      <c r="B210" s="16">
        <v>18549.36</v>
      </c>
      <c r="C210" s="1" t="s">
        <v>59</v>
      </c>
    </row>
    <row r="211" spans="1:5" x14ac:dyDescent="0.3">
      <c r="A211" s="1" t="s">
        <v>100</v>
      </c>
      <c r="B211" s="16" t="s">
        <v>103</v>
      </c>
      <c r="C211" s="1" t="s">
        <v>101</v>
      </c>
    </row>
    <row r="212" spans="1:5" x14ac:dyDescent="0.3">
      <c r="B212" s="7"/>
    </row>
    <row r="213" spans="1:5" x14ac:dyDescent="0.3">
      <c r="A213" s="10" t="s">
        <v>60</v>
      </c>
      <c r="B213" s="6"/>
      <c r="C213" s="3"/>
      <c r="D213" s="4"/>
      <c r="E213" s="4"/>
    </row>
    <row r="215" spans="1:5" x14ac:dyDescent="0.3">
      <c r="A215" s="1" t="s">
        <v>1</v>
      </c>
      <c r="B215" s="16">
        <v>95740.11</v>
      </c>
      <c r="C215" s="1" t="s">
        <v>201</v>
      </c>
    </row>
    <row r="216" spans="1:5" x14ac:dyDescent="0.3">
      <c r="A216" s="1" t="s">
        <v>1</v>
      </c>
      <c r="B216" s="16">
        <v>30112</v>
      </c>
      <c r="C216" s="1" t="s">
        <v>202</v>
      </c>
    </row>
    <row r="217" spans="1:5" x14ac:dyDescent="0.3">
      <c r="A217" s="1" t="s">
        <v>1</v>
      </c>
      <c r="B217" s="17">
        <v>183824.51</v>
      </c>
      <c r="C217" s="1" t="s">
        <v>22</v>
      </c>
    </row>
    <row r="218" spans="1:5" x14ac:dyDescent="0.3">
      <c r="A218" s="1" t="s">
        <v>1</v>
      </c>
      <c r="B218" s="17">
        <v>150000</v>
      </c>
      <c r="C218" s="1" t="s">
        <v>172</v>
      </c>
    </row>
    <row r="219" spans="1:5" x14ac:dyDescent="0.3">
      <c r="A219" s="1" t="s">
        <v>8</v>
      </c>
      <c r="B219" s="16">
        <v>0</v>
      </c>
      <c r="C219" s="1" t="s">
        <v>131</v>
      </c>
    </row>
    <row r="220" spans="1:5" x14ac:dyDescent="0.3">
      <c r="A220" s="1" t="s">
        <v>18</v>
      </c>
      <c r="B220" s="16">
        <v>10000</v>
      </c>
      <c r="C220" s="1" t="s">
        <v>59</v>
      </c>
    </row>
    <row r="221" spans="1:5" x14ac:dyDescent="0.3">
      <c r="A221" s="1" t="s">
        <v>100</v>
      </c>
      <c r="B221" s="16" t="s">
        <v>104</v>
      </c>
      <c r="C221" s="1" t="s">
        <v>101</v>
      </c>
    </row>
    <row r="222" spans="1:5" x14ac:dyDescent="0.3">
      <c r="A222" s="1" t="s">
        <v>155</v>
      </c>
      <c r="B222" s="17">
        <v>50000</v>
      </c>
      <c r="C222" s="1" t="s">
        <v>22</v>
      </c>
    </row>
    <row r="224" spans="1:5" x14ac:dyDescent="0.3">
      <c r="A224" s="10" t="s">
        <v>61</v>
      </c>
      <c r="B224" s="6"/>
      <c r="C224" s="3"/>
      <c r="D224" s="4"/>
      <c r="E224" s="4"/>
    </row>
    <row r="226" spans="1:5" x14ac:dyDescent="0.3">
      <c r="A226" s="1" t="s">
        <v>1</v>
      </c>
      <c r="B226" s="16">
        <v>140000</v>
      </c>
      <c r="C226" s="1" t="s">
        <v>23</v>
      </c>
    </row>
    <row r="227" spans="1:5" x14ac:dyDescent="0.3">
      <c r="A227" s="1" t="s">
        <v>1</v>
      </c>
      <c r="B227" s="16">
        <v>90000</v>
      </c>
      <c r="C227" s="1" t="s">
        <v>133</v>
      </c>
    </row>
    <row r="228" spans="1:5" x14ac:dyDescent="0.3">
      <c r="A228" s="1" t="s">
        <v>1</v>
      </c>
      <c r="B228" s="16">
        <v>31982</v>
      </c>
      <c r="C228" s="1" t="s">
        <v>195</v>
      </c>
    </row>
    <row r="229" spans="1:5" x14ac:dyDescent="0.3">
      <c r="A229" s="1" t="s">
        <v>7</v>
      </c>
      <c r="B229" s="16">
        <v>19514</v>
      </c>
      <c r="C229" s="1" t="s">
        <v>23</v>
      </c>
    </row>
    <row r="230" spans="1:5" x14ac:dyDescent="0.3">
      <c r="A230" s="1" t="s">
        <v>18</v>
      </c>
      <c r="B230" s="16">
        <v>16397</v>
      </c>
      <c r="C230" s="1" t="s">
        <v>59</v>
      </c>
    </row>
    <row r="231" spans="1:5" x14ac:dyDescent="0.3">
      <c r="A231" s="1" t="s">
        <v>100</v>
      </c>
      <c r="B231" s="16">
        <v>78.06</v>
      </c>
      <c r="C231" s="1" t="s">
        <v>101</v>
      </c>
    </row>
    <row r="233" spans="1:5" x14ac:dyDescent="0.3">
      <c r="A233" s="10" t="s">
        <v>62</v>
      </c>
      <c r="B233" s="6"/>
      <c r="C233" s="3"/>
      <c r="D233" s="4"/>
      <c r="E233" s="4"/>
    </row>
    <row r="235" spans="1:5" x14ac:dyDescent="0.3">
      <c r="A235" s="1" t="s">
        <v>1</v>
      </c>
      <c r="B235" s="16">
        <v>84563.3</v>
      </c>
      <c r="C235" s="1" t="s">
        <v>203</v>
      </c>
    </row>
    <row r="236" spans="1:5" x14ac:dyDescent="0.3">
      <c r="A236" s="1" t="s">
        <v>7</v>
      </c>
      <c r="B236" s="16">
        <v>14576</v>
      </c>
      <c r="C236" s="1" t="s">
        <v>24</v>
      </c>
    </row>
    <row r="237" spans="1:5" x14ac:dyDescent="0.3">
      <c r="A237" s="1" t="s">
        <v>1</v>
      </c>
      <c r="B237" s="16">
        <v>653504.67000000004</v>
      </c>
      <c r="C237" s="1" t="s">
        <v>134</v>
      </c>
      <c r="D237" s="2" t="s">
        <v>10</v>
      </c>
    </row>
    <row r="238" spans="1:5" x14ac:dyDescent="0.3">
      <c r="A238" s="1" t="s">
        <v>7</v>
      </c>
      <c r="B238" s="16">
        <v>62577.83</v>
      </c>
      <c r="C238" s="1" t="s">
        <v>134</v>
      </c>
    </row>
    <row r="239" spans="1:5" x14ac:dyDescent="0.3">
      <c r="A239" s="1" t="s">
        <v>18</v>
      </c>
      <c r="B239" s="16">
        <v>65551</v>
      </c>
      <c r="C239" s="1" t="s">
        <v>59</v>
      </c>
    </row>
    <row r="240" spans="1:5" x14ac:dyDescent="0.3">
      <c r="A240" s="1" t="s">
        <v>100</v>
      </c>
      <c r="B240" s="16" t="s">
        <v>165</v>
      </c>
      <c r="C240" s="1" t="s">
        <v>101</v>
      </c>
    </row>
    <row r="241" spans="1:5" x14ac:dyDescent="0.3">
      <c r="A241" s="1" t="s">
        <v>162</v>
      </c>
      <c r="B241" s="16">
        <v>0</v>
      </c>
      <c r="C241" s="1" t="s">
        <v>174</v>
      </c>
    </row>
    <row r="243" spans="1:5" x14ac:dyDescent="0.3">
      <c r="A243" s="10" t="s">
        <v>63</v>
      </c>
      <c r="B243" s="6"/>
      <c r="C243" s="3"/>
      <c r="D243" s="4"/>
      <c r="E243" s="4"/>
    </row>
    <row r="245" spans="1:5" x14ac:dyDescent="0.3">
      <c r="A245" s="1" t="s">
        <v>1</v>
      </c>
      <c r="B245" s="16">
        <v>108171.77</v>
      </c>
      <c r="C245" s="1" t="s">
        <v>105</v>
      </c>
    </row>
    <row r="246" spans="1:5" x14ac:dyDescent="0.3">
      <c r="A246" s="1" t="s">
        <v>7</v>
      </c>
      <c r="B246" s="16">
        <v>2364.5500000000002</v>
      </c>
      <c r="C246" s="1" t="s">
        <v>170</v>
      </c>
    </row>
    <row r="247" spans="1:5" x14ac:dyDescent="0.3">
      <c r="A247" s="1" t="s">
        <v>18</v>
      </c>
      <c r="B247" s="16">
        <v>19095</v>
      </c>
      <c r="C247" s="1" t="s">
        <v>59</v>
      </c>
    </row>
    <row r="248" spans="1:5" x14ac:dyDescent="0.3">
      <c r="A248" s="1" t="s">
        <v>100</v>
      </c>
      <c r="B248" s="16" t="s">
        <v>204</v>
      </c>
      <c r="C248" s="1" t="s">
        <v>101</v>
      </c>
    </row>
    <row r="250" spans="1:5" x14ac:dyDescent="0.3">
      <c r="A250" s="10" t="s">
        <v>64</v>
      </c>
      <c r="B250" s="6"/>
      <c r="C250" s="3"/>
      <c r="D250" s="4"/>
      <c r="E250" s="4"/>
    </row>
    <row r="252" spans="1:5" x14ac:dyDescent="0.3">
      <c r="A252" s="1" t="s">
        <v>1</v>
      </c>
      <c r="B252" s="16">
        <v>171118</v>
      </c>
      <c r="C252" s="1" t="s">
        <v>153</v>
      </c>
    </row>
    <row r="253" spans="1:5" x14ac:dyDescent="0.3">
      <c r="A253" s="1" t="s">
        <v>1</v>
      </c>
      <c r="B253" s="16">
        <v>61010.3</v>
      </c>
      <c r="C253" s="1" t="s">
        <v>181</v>
      </c>
    </row>
    <row r="254" spans="1:5" x14ac:dyDescent="0.3">
      <c r="A254" s="1" t="s">
        <v>151</v>
      </c>
      <c r="B254" s="16">
        <v>12903</v>
      </c>
      <c r="C254" s="1" t="s">
        <v>154</v>
      </c>
    </row>
    <row r="255" spans="1:5" x14ac:dyDescent="0.3">
      <c r="A255" s="1" t="s">
        <v>18</v>
      </c>
      <c r="B255" s="16">
        <v>2000</v>
      </c>
      <c r="C255" s="1" t="s">
        <v>59</v>
      </c>
    </row>
    <row r="256" spans="1:5" x14ac:dyDescent="0.3">
      <c r="A256" s="1" t="s">
        <v>100</v>
      </c>
      <c r="B256" s="16">
        <v>6.75</v>
      </c>
      <c r="C256" s="1" t="s">
        <v>101</v>
      </c>
    </row>
    <row r="258" spans="1:5" x14ac:dyDescent="0.3">
      <c r="A258" s="10" t="s">
        <v>65</v>
      </c>
      <c r="B258" s="6"/>
      <c r="C258" s="3"/>
      <c r="D258" s="4"/>
      <c r="E258" s="4"/>
    </row>
    <row r="260" spans="1:5" x14ac:dyDescent="0.3">
      <c r="A260" s="1" t="s">
        <v>1</v>
      </c>
      <c r="B260" s="16">
        <v>54196.44</v>
      </c>
      <c r="C260" s="1" t="s">
        <v>106</v>
      </c>
    </row>
    <row r="261" spans="1:5" x14ac:dyDescent="0.3">
      <c r="A261" s="1" t="s">
        <v>7</v>
      </c>
      <c r="B261" s="16">
        <v>1000</v>
      </c>
      <c r="C261" s="1" t="s">
        <v>27</v>
      </c>
    </row>
    <row r="262" spans="1:5" x14ac:dyDescent="0.3">
      <c r="A262" s="1" t="s">
        <v>18</v>
      </c>
      <c r="B262" s="16">
        <v>32455</v>
      </c>
      <c r="C262" s="1" t="s">
        <v>59</v>
      </c>
    </row>
    <row r="263" spans="1:5" x14ac:dyDescent="0.3">
      <c r="A263" s="1" t="s">
        <v>100</v>
      </c>
      <c r="B263" s="16" t="s">
        <v>164</v>
      </c>
      <c r="C263" s="1" t="s">
        <v>101</v>
      </c>
    </row>
    <row r="264" spans="1:5" x14ac:dyDescent="0.3">
      <c r="A264" s="1" t="s">
        <v>130</v>
      </c>
      <c r="B264" s="16">
        <v>200000</v>
      </c>
      <c r="C264" s="1" t="s">
        <v>156</v>
      </c>
    </row>
    <row r="265" spans="1:5" x14ac:dyDescent="0.3">
      <c r="A265" s="1" t="s">
        <v>171</v>
      </c>
      <c r="B265" s="16">
        <f>7865.4+1638.46+13932.4+237.9+1673.84+4632+3818.21+1667.8+683.2+13528.58</f>
        <v>49677.790000000008</v>
      </c>
      <c r="C265" s="1" t="s">
        <v>205</v>
      </c>
    </row>
    <row r="267" spans="1:5" x14ac:dyDescent="0.3">
      <c r="A267" s="10" t="s">
        <v>28</v>
      </c>
      <c r="B267" s="6"/>
      <c r="C267" s="3"/>
      <c r="D267" s="4"/>
      <c r="E267" s="20">
        <v>37</v>
      </c>
    </row>
    <row r="269" spans="1:5" x14ac:dyDescent="0.3">
      <c r="A269" s="1" t="s">
        <v>1</v>
      </c>
      <c r="B269" s="16">
        <v>2196167.2999999998</v>
      </c>
      <c r="C269" s="1" t="s">
        <v>26</v>
      </c>
      <c r="D269" s="2" t="s">
        <v>10</v>
      </c>
    </row>
    <row r="270" spans="1:5" x14ac:dyDescent="0.3">
      <c r="A270" s="1" t="s">
        <v>7</v>
      </c>
      <c r="B270" s="16">
        <v>265179</v>
      </c>
      <c r="C270" s="1" t="s">
        <v>26</v>
      </c>
    </row>
    <row r="271" spans="1:5" x14ac:dyDescent="0.3">
      <c r="A271" s="1" t="s">
        <v>8</v>
      </c>
      <c r="B271" s="16">
        <v>142560.93</v>
      </c>
      <c r="C271" s="1" t="s">
        <v>26</v>
      </c>
    </row>
    <row r="272" spans="1:5" x14ac:dyDescent="0.3">
      <c r="A272" s="1" t="s">
        <v>4</v>
      </c>
      <c r="B272" s="16">
        <v>132713</v>
      </c>
      <c r="C272" s="1" t="s">
        <v>26</v>
      </c>
    </row>
    <row r="273" spans="1:4" x14ac:dyDescent="0.3">
      <c r="A273" s="1" t="s">
        <v>66</v>
      </c>
      <c r="B273" s="16">
        <v>174992</v>
      </c>
      <c r="C273" s="1" t="s">
        <v>26</v>
      </c>
    </row>
    <row r="275" spans="1:4" x14ac:dyDescent="0.3">
      <c r="A275" s="1" t="s">
        <v>1</v>
      </c>
      <c r="B275" s="16">
        <v>195731</v>
      </c>
      <c r="C275" s="1" t="s">
        <v>107</v>
      </c>
      <c r="D275" s="2" t="s">
        <v>10</v>
      </c>
    </row>
    <row r="276" spans="1:4" x14ac:dyDescent="0.3">
      <c r="A276" s="1" t="s">
        <v>7</v>
      </c>
      <c r="B276" s="16">
        <f>11542+14297</f>
        <v>25839</v>
      </c>
      <c r="C276" s="1" t="s">
        <v>107</v>
      </c>
    </row>
    <row r="278" spans="1:4" x14ac:dyDescent="0.3">
      <c r="A278" s="1" t="s">
        <v>178</v>
      </c>
      <c r="B278" s="16">
        <v>1423541.58</v>
      </c>
      <c r="C278" s="1" t="s">
        <v>108</v>
      </c>
      <c r="D278" s="2" t="s">
        <v>10</v>
      </c>
    </row>
    <row r="279" spans="1:4" x14ac:dyDescent="0.3">
      <c r="A279" s="1" t="s">
        <v>7</v>
      </c>
      <c r="B279" s="16">
        <v>1769.4</v>
      </c>
      <c r="C279" s="1" t="s">
        <v>108</v>
      </c>
    </row>
    <row r="280" spans="1:4" x14ac:dyDescent="0.3">
      <c r="A280" s="1" t="s">
        <v>206</v>
      </c>
      <c r="B280" s="16">
        <v>186928.59</v>
      </c>
      <c r="C280" s="1" t="s">
        <v>108</v>
      </c>
    </row>
    <row r="282" spans="1:4" x14ac:dyDescent="0.3">
      <c r="A282" s="1" t="s">
        <v>1</v>
      </c>
      <c r="B282" s="16">
        <v>940933.28</v>
      </c>
      <c r="C282" s="1" t="s">
        <v>109</v>
      </c>
      <c r="D282" s="2" t="s">
        <v>10</v>
      </c>
    </row>
    <row r="283" spans="1:4" x14ac:dyDescent="0.3">
      <c r="A283" s="1" t="s">
        <v>159</v>
      </c>
      <c r="B283" s="16">
        <v>200000</v>
      </c>
      <c r="C283" s="1" t="s">
        <v>161</v>
      </c>
    </row>
    <row r="285" spans="1:4" x14ac:dyDescent="0.3">
      <c r="A285" s="1" t="s">
        <v>114</v>
      </c>
      <c r="B285" s="16">
        <v>809966.12</v>
      </c>
      <c r="C285" s="1" t="s">
        <v>146</v>
      </c>
      <c r="D285" s="2" t="s">
        <v>10</v>
      </c>
    </row>
    <row r="286" spans="1:4" x14ac:dyDescent="0.3">
      <c r="A286" s="1" t="s">
        <v>114</v>
      </c>
      <c r="B286" s="16">
        <v>1234477.05</v>
      </c>
      <c r="C286" s="1" t="s">
        <v>177</v>
      </c>
    </row>
    <row r="287" spans="1:4" x14ac:dyDescent="0.3">
      <c r="A287" s="1" t="s">
        <v>114</v>
      </c>
      <c r="B287" s="16">
        <v>594237.54</v>
      </c>
      <c r="C287" s="1" t="s">
        <v>160</v>
      </c>
    </row>
    <row r="289" spans="1:4" x14ac:dyDescent="0.3">
      <c r="A289" s="1" t="s">
        <v>147</v>
      </c>
      <c r="B289" s="16">
        <v>669847.74</v>
      </c>
      <c r="C289" s="1" t="s">
        <v>207</v>
      </c>
    </row>
    <row r="290" spans="1:4" x14ac:dyDescent="0.3">
      <c r="A290" s="1" t="s">
        <v>148</v>
      </c>
      <c r="B290" s="16">
        <v>120654.8</v>
      </c>
      <c r="C290" s="1" t="s">
        <v>149</v>
      </c>
    </row>
    <row r="292" spans="1:4" x14ac:dyDescent="0.3">
      <c r="A292" s="1" t="s">
        <v>1</v>
      </c>
      <c r="B292" s="16">
        <v>159395.37</v>
      </c>
      <c r="C292" s="1" t="s">
        <v>112</v>
      </c>
    </row>
    <row r="293" spans="1:4" x14ac:dyDescent="0.3">
      <c r="B293" s="16"/>
    </row>
    <row r="294" spans="1:4" x14ac:dyDescent="0.3">
      <c r="A294" s="1" t="s">
        <v>1</v>
      </c>
      <c r="B294" s="16">
        <v>100000</v>
      </c>
      <c r="C294" s="1" t="s">
        <v>138</v>
      </c>
    </row>
    <row r="295" spans="1:4" x14ac:dyDescent="0.3">
      <c r="A295" s="1" t="s">
        <v>137</v>
      </c>
      <c r="B295" s="16">
        <v>10000</v>
      </c>
      <c r="C295" s="1" t="s">
        <v>138</v>
      </c>
    </row>
    <row r="296" spans="1:4" x14ac:dyDescent="0.3">
      <c r="B296" s="16"/>
    </row>
    <row r="297" spans="1:4" x14ac:dyDescent="0.3">
      <c r="A297" s="1" t="s">
        <v>29</v>
      </c>
      <c r="B297" s="16">
        <v>150100</v>
      </c>
      <c r="C297" s="1" t="s">
        <v>139</v>
      </c>
      <c r="D297" s="2" t="s">
        <v>10</v>
      </c>
    </row>
    <row r="299" spans="1:4" x14ac:dyDescent="0.3">
      <c r="A299" s="1" t="s">
        <v>1</v>
      </c>
      <c r="B299" s="16">
        <v>1308070</v>
      </c>
      <c r="C299" s="1" t="s">
        <v>209</v>
      </c>
      <c r="D299" s="2" t="s">
        <v>10</v>
      </c>
    </row>
    <row r="300" spans="1:4" x14ac:dyDescent="0.3">
      <c r="A300" s="1" t="s">
        <v>208</v>
      </c>
      <c r="B300" s="16">
        <v>374396</v>
      </c>
      <c r="C300" s="1" t="s">
        <v>209</v>
      </c>
    </row>
    <row r="302" spans="1:4" x14ac:dyDescent="0.3">
      <c r="A302" s="1" t="s">
        <v>1</v>
      </c>
      <c r="B302" s="16">
        <v>225000</v>
      </c>
      <c r="C302" s="1" t="s">
        <v>213</v>
      </c>
    </row>
    <row r="304" spans="1:4" x14ac:dyDescent="0.3">
      <c r="A304" s="1" t="s">
        <v>1</v>
      </c>
      <c r="B304" s="16">
        <v>877389.32</v>
      </c>
      <c r="C304" s="1" t="s">
        <v>140</v>
      </c>
    </row>
    <row r="305" spans="1:5" x14ac:dyDescent="0.3">
      <c r="A305" s="1" t="s">
        <v>1</v>
      </c>
      <c r="B305" s="16">
        <v>467732.08</v>
      </c>
      <c r="C305" s="1" t="s">
        <v>141</v>
      </c>
    </row>
    <row r="307" spans="1:5" x14ac:dyDescent="0.3">
      <c r="A307" s="1" t="s">
        <v>144</v>
      </c>
      <c r="B307" s="16">
        <v>2241098.1</v>
      </c>
      <c r="C307" s="1" t="s">
        <v>143</v>
      </c>
    </row>
    <row r="308" spans="1:5" x14ac:dyDescent="0.3">
      <c r="A308" s="1" t="s">
        <v>145</v>
      </c>
      <c r="B308" s="16">
        <v>100503.03999999999</v>
      </c>
      <c r="C308" s="1" t="s">
        <v>135</v>
      </c>
    </row>
    <row r="310" spans="1:5" x14ac:dyDescent="0.3">
      <c r="A310" s="1" t="s">
        <v>19</v>
      </c>
      <c r="B310" s="16">
        <v>549424.63</v>
      </c>
      <c r="C310" s="1" t="s">
        <v>176</v>
      </c>
    </row>
    <row r="311" spans="1:5" x14ac:dyDescent="0.3">
      <c r="A311" s="1" t="s">
        <v>18</v>
      </c>
      <c r="B311" s="16">
        <f>61752.78+44193.99</f>
        <v>105946.76999999999</v>
      </c>
      <c r="C311" s="1" t="s">
        <v>212</v>
      </c>
    </row>
    <row r="312" spans="1:5" x14ac:dyDescent="0.3">
      <c r="A312" s="1" t="s">
        <v>100</v>
      </c>
      <c r="B312" s="16"/>
      <c r="C312" s="1" t="s">
        <v>142</v>
      </c>
    </row>
    <row r="314" spans="1:5" ht="33" x14ac:dyDescent="0.3">
      <c r="A314" s="1" t="s">
        <v>1</v>
      </c>
      <c r="B314" s="16">
        <v>539577</v>
      </c>
      <c r="C314" s="8" t="s">
        <v>210</v>
      </c>
    </row>
    <row r="315" spans="1:5" x14ac:dyDescent="0.3">
      <c r="C315" s="8"/>
    </row>
    <row r="316" spans="1:5" x14ac:dyDescent="0.3">
      <c r="A316" s="1" t="s">
        <v>1</v>
      </c>
      <c r="B316" s="16">
        <v>50400</v>
      </c>
      <c r="C316" s="8" t="s">
        <v>179</v>
      </c>
    </row>
    <row r="318" spans="1:5" x14ac:dyDescent="0.3">
      <c r="A318" s="10" t="s">
        <v>182</v>
      </c>
      <c r="B318" s="6"/>
      <c r="C318" s="3"/>
      <c r="D318" s="4"/>
      <c r="E318" s="20">
        <v>38</v>
      </c>
    </row>
    <row r="320" spans="1:5" x14ac:dyDescent="0.3">
      <c r="A320" s="1" t="s">
        <v>1</v>
      </c>
      <c r="B320" s="16">
        <v>4669999.95</v>
      </c>
      <c r="C320" s="1" t="s">
        <v>67</v>
      </c>
      <c r="D320" s="2" t="s">
        <v>10</v>
      </c>
      <c r="E320"/>
    </row>
    <row r="321" spans="1:5" x14ac:dyDescent="0.3">
      <c r="A321" s="1" t="s">
        <v>7</v>
      </c>
      <c r="B321" s="16">
        <v>301365.31</v>
      </c>
      <c r="C321" s="1" t="s">
        <v>67</v>
      </c>
      <c r="D321"/>
      <c r="E321"/>
    </row>
    <row r="322" spans="1:5" x14ac:dyDescent="0.3">
      <c r="A322" s="1" t="s">
        <v>8</v>
      </c>
      <c r="B322" s="16">
        <v>209646.41</v>
      </c>
      <c r="C322" s="1" t="s">
        <v>67</v>
      </c>
      <c r="D322"/>
      <c r="E322"/>
    </row>
    <row r="323" spans="1:5" x14ac:dyDescent="0.3">
      <c r="A323" s="1" t="s">
        <v>4</v>
      </c>
      <c r="B323" s="16">
        <v>88378.42</v>
      </c>
      <c r="C323" s="1" t="s">
        <v>67</v>
      </c>
      <c r="D323"/>
      <c r="E323"/>
    </row>
    <row r="325" spans="1:5" x14ac:dyDescent="0.3">
      <c r="A325" s="10" t="s">
        <v>31</v>
      </c>
      <c r="B325" s="6"/>
      <c r="C325" s="3"/>
      <c r="D325" s="4"/>
      <c r="E325" s="20">
        <v>35</v>
      </c>
    </row>
    <row r="326" spans="1:5" x14ac:dyDescent="0.3">
      <c r="D326" s="1"/>
    </row>
    <row r="327" spans="1:5" x14ac:dyDescent="0.3">
      <c r="A327" s="1" t="s">
        <v>1</v>
      </c>
      <c r="B327" s="16">
        <v>3459579.86</v>
      </c>
      <c r="C327" s="1" t="s">
        <v>110</v>
      </c>
      <c r="D327" s="2" t="s">
        <v>30</v>
      </c>
    </row>
    <row r="328" spans="1:5" x14ac:dyDescent="0.3">
      <c r="A328" s="1" t="s">
        <v>7</v>
      </c>
      <c r="B328" s="16">
        <v>352659.79</v>
      </c>
      <c r="C328" s="1" t="s">
        <v>110</v>
      </c>
      <c r="D328"/>
    </row>
    <row r="329" spans="1:5" x14ac:dyDescent="0.3">
      <c r="A329" s="1" t="s">
        <v>8</v>
      </c>
      <c r="B329" s="16">
        <v>135578.13</v>
      </c>
      <c r="C329" s="1" t="s">
        <v>110</v>
      </c>
      <c r="D329"/>
    </row>
    <row r="330" spans="1:5" x14ac:dyDescent="0.3">
      <c r="A330" s="1" t="s">
        <v>4</v>
      </c>
      <c r="B330" s="16">
        <v>76416.11</v>
      </c>
      <c r="C330" s="1" t="s">
        <v>110</v>
      </c>
      <c r="D330"/>
    </row>
    <row r="332" spans="1:5" x14ac:dyDescent="0.3">
      <c r="A332" s="10" t="s">
        <v>32</v>
      </c>
      <c r="B332" s="6"/>
      <c r="C332" s="3"/>
      <c r="D332" s="4"/>
      <c r="E332" s="20">
        <v>89</v>
      </c>
    </row>
    <row r="333" spans="1:5" x14ac:dyDescent="0.3">
      <c r="D333" s="1"/>
    </row>
    <row r="334" spans="1:5" x14ac:dyDescent="0.3">
      <c r="A334" s="1" t="s">
        <v>1</v>
      </c>
      <c r="B334" s="16">
        <v>3110325.28</v>
      </c>
      <c r="C334" s="1" t="s">
        <v>68</v>
      </c>
      <c r="D334" s="2" t="s">
        <v>10</v>
      </c>
    </row>
    <row r="335" spans="1:5" x14ac:dyDescent="0.3">
      <c r="A335" s="1" t="s">
        <v>185</v>
      </c>
      <c r="B335" s="22">
        <v>93309.759999999995</v>
      </c>
      <c r="C335" s="1" t="s">
        <v>68</v>
      </c>
    </row>
    <row r="336" spans="1:5" x14ac:dyDescent="0.3">
      <c r="A336" s="1" t="s">
        <v>7</v>
      </c>
      <c r="B336" s="16">
        <v>338020.47</v>
      </c>
      <c r="C336" s="1" t="s">
        <v>68</v>
      </c>
    </row>
    <row r="337" spans="1:5" x14ac:dyDescent="0.3">
      <c r="A337" s="1" t="s">
        <v>8</v>
      </c>
      <c r="B337" s="16">
        <v>121041.07</v>
      </c>
      <c r="C337" s="1" t="s">
        <v>68</v>
      </c>
    </row>
    <row r="338" spans="1:5" x14ac:dyDescent="0.3">
      <c r="A338" s="1" t="s">
        <v>4</v>
      </c>
      <c r="B338" s="16">
        <v>135554.74</v>
      </c>
      <c r="C338" s="1" t="s">
        <v>68</v>
      </c>
    </row>
    <row r="339" spans="1:5" x14ac:dyDescent="0.3">
      <c r="A339" s="1" t="s">
        <v>184</v>
      </c>
      <c r="B339" s="22">
        <v>58114.98</v>
      </c>
      <c r="C339" s="1" t="s">
        <v>68</v>
      </c>
    </row>
    <row r="340" spans="1:5" x14ac:dyDescent="0.3">
      <c r="D340" s="1"/>
    </row>
    <row r="341" spans="1:5" x14ac:dyDescent="0.3">
      <c r="A341" s="1" t="s">
        <v>1</v>
      </c>
      <c r="B341" s="16">
        <v>932937.67</v>
      </c>
      <c r="C341" s="1" t="s">
        <v>33</v>
      </c>
      <c r="D341" s="2" t="s">
        <v>10</v>
      </c>
    </row>
    <row r="342" spans="1:5" x14ac:dyDescent="0.3">
      <c r="A342" s="1" t="s">
        <v>185</v>
      </c>
      <c r="B342" s="22">
        <v>27988.13</v>
      </c>
      <c r="C342" s="1" t="s">
        <v>33</v>
      </c>
    </row>
    <row r="343" spans="1:5" x14ac:dyDescent="0.3">
      <c r="A343" s="1" t="s">
        <v>7</v>
      </c>
      <c r="B343" s="16">
        <v>63541.46</v>
      </c>
      <c r="C343" s="1" t="s">
        <v>33</v>
      </c>
    </row>
    <row r="344" spans="1:5" x14ac:dyDescent="0.3">
      <c r="A344" s="1" t="s">
        <v>8</v>
      </c>
      <c r="B344" s="16">
        <v>35319.89</v>
      </c>
      <c r="C344" s="1" t="s">
        <v>33</v>
      </c>
    </row>
    <row r="345" spans="1:5" x14ac:dyDescent="0.3">
      <c r="A345" s="1" t="s">
        <v>4</v>
      </c>
      <c r="B345" s="16">
        <v>20516.080000000002</v>
      </c>
      <c r="C345" s="1" t="s">
        <v>33</v>
      </c>
    </row>
    <row r="346" spans="1:5" x14ac:dyDescent="0.3">
      <c r="A346" s="1" t="s">
        <v>184</v>
      </c>
      <c r="B346" s="22">
        <v>7456.98</v>
      </c>
      <c r="C346" s="1" t="s">
        <v>33</v>
      </c>
    </row>
    <row r="348" spans="1:5" x14ac:dyDescent="0.3">
      <c r="A348" s="10" t="s">
        <v>34</v>
      </c>
      <c r="B348" s="6"/>
      <c r="C348" s="3"/>
      <c r="D348" s="4"/>
      <c r="E348" s="20">
        <v>56</v>
      </c>
    </row>
    <row r="349" spans="1:5" x14ac:dyDescent="0.3">
      <c r="D349" s="2" t="s">
        <v>10</v>
      </c>
    </row>
    <row r="350" spans="1:5" x14ac:dyDescent="0.3">
      <c r="A350" s="1" t="s">
        <v>1</v>
      </c>
      <c r="B350" s="16">
        <v>5062495.66</v>
      </c>
      <c r="C350" s="1" t="s">
        <v>69</v>
      </c>
    </row>
    <row r="351" spans="1:5" x14ac:dyDescent="0.3">
      <c r="A351" s="1" t="s">
        <v>185</v>
      </c>
      <c r="B351" s="22">
        <v>83858.41</v>
      </c>
      <c r="C351" s="1" t="s">
        <v>69</v>
      </c>
    </row>
    <row r="352" spans="1:5" x14ac:dyDescent="0.3">
      <c r="A352" s="1" t="s">
        <v>7</v>
      </c>
      <c r="B352" s="16">
        <v>191217.55</v>
      </c>
      <c r="C352" s="1" t="s">
        <v>69</v>
      </c>
    </row>
    <row r="353" spans="1:5" x14ac:dyDescent="0.3">
      <c r="A353" s="1" t="s">
        <v>8</v>
      </c>
      <c r="B353" s="16">
        <v>336767.8</v>
      </c>
      <c r="C353" s="1" t="s">
        <v>69</v>
      </c>
    </row>
    <row r="354" spans="1:5" x14ac:dyDescent="0.3">
      <c r="A354" s="1" t="s">
        <v>4</v>
      </c>
      <c r="B354" s="16">
        <v>158149.67000000001</v>
      </c>
      <c r="C354" s="1" t="s">
        <v>69</v>
      </c>
    </row>
    <row r="356" spans="1:5" x14ac:dyDescent="0.3">
      <c r="A356" s="1" t="s">
        <v>1</v>
      </c>
      <c r="B356" s="16">
        <v>187520.5</v>
      </c>
      <c r="C356" s="1" t="s">
        <v>35</v>
      </c>
    </row>
    <row r="357" spans="1:5" x14ac:dyDescent="0.3">
      <c r="A357" s="1" t="s">
        <v>7</v>
      </c>
      <c r="B357" s="16">
        <v>7338.4</v>
      </c>
      <c r="C357" s="1" t="s">
        <v>35</v>
      </c>
    </row>
    <row r="358" spans="1:5" x14ac:dyDescent="0.3">
      <c r="A358" s="1" t="s">
        <v>8</v>
      </c>
      <c r="B358" s="16">
        <v>5295.8</v>
      </c>
      <c r="C358" s="1" t="s">
        <v>35</v>
      </c>
    </row>
    <row r="359" spans="1:5" x14ac:dyDescent="0.3">
      <c r="A359" s="1" t="s">
        <v>4</v>
      </c>
      <c r="B359" s="16">
        <v>9126.7000000000007</v>
      </c>
      <c r="C359" s="1" t="s">
        <v>35</v>
      </c>
    </row>
    <row r="361" spans="1:5" x14ac:dyDescent="0.3">
      <c r="A361" s="10" t="s">
        <v>36</v>
      </c>
      <c r="B361" s="6"/>
      <c r="C361" s="3"/>
      <c r="D361" s="4"/>
      <c r="E361" s="20">
        <v>31</v>
      </c>
    </row>
    <row r="362" spans="1:5" x14ac:dyDescent="0.3">
      <c r="D362" s="1"/>
    </row>
    <row r="363" spans="1:5" x14ac:dyDescent="0.3">
      <c r="A363" s="1" t="s">
        <v>1</v>
      </c>
      <c r="B363" s="16">
        <v>3390137</v>
      </c>
      <c r="C363" s="1" t="s">
        <v>70</v>
      </c>
      <c r="D363" s="2" t="s">
        <v>10</v>
      </c>
    </row>
    <row r="364" spans="1:5" x14ac:dyDescent="0.3">
      <c r="A364" s="1" t="s">
        <v>194</v>
      </c>
      <c r="B364" s="16">
        <v>23400</v>
      </c>
      <c r="C364" s="1" t="s">
        <v>70</v>
      </c>
    </row>
    <row r="365" spans="1:5" x14ac:dyDescent="0.3">
      <c r="A365" s="1" t="s">
        <v>7</v>
      </c>
      <c r="B365" s="16">
        <v>406170</v>
      </c>
      <c r="C365" s="1" t="s">
        <v>70</v>
      </c>
    </row>
    <row r="366" spans="1:5" x14ac:dyDescent="0.3">
      <c r="A366" s="1" t="s">
        <v>8</v>
      </c>
      <c r="B366" s="16">
        <v>71356</v>
      </c>
      <c r="C366" s="1" t="s">
        <v>70</v>
      </c>
    </row>
    <row r="367" spans="1:5" x14ac:dyDescent="0.3">
      <c r="A367" s="1" t="s">
        <v>4</v>
      </c>
      <c r="B367" s="16">
        <v>88837</v>
      </c>
      <c r="C367" s="1" t="s">
        <v>70</v>
      </c>
    </row>
    <row r="369" spans="1:5" x14ac:dyDescent="0.3">
      <c r="A369" s="10" t="s">
        <v>37</v>
      </c>
      <c r="B369" s="6"/>
      <c r="C369" s="3"/>
      <c r="D369" s="4"/>
      <c r="E369" s="20">
        <v>46</v>
      </c>
    </row>
    <row r="370" spans="1:5" x14ac:dyDescent="0.3">
      <c r="D370" s="1"/>
    </row>
    <row r="371" spans="1:5" x14ac:dyDescent="0.3">
      <c r="A371" s="1" t="s">
        <v>1</v>
      </c>
      <c r="B371" s="16">
        <v>1880622.62</v>
      </c>
      <c r="C371" s="1" t="s">
        <v>71</v>
      </c>
      <c r="D371" s="2" t="s">
        <v>10</v>
      </c>
    </row>
    <row r="372" spans="1:5" x14ac:dyDescent="0.3">
      <c r="A372" s="1" t="s">
        <v>7</v>
      </c>
      <c r="B372" s="16">
        <v>131763.15</v>
      </c>
      <c r="C372" s="1" t="s">
        <v>71</v>
      </c>
    </row>
    <row r="373" spans="1:5" x14ac:dyDescent="0.3">
      <c r="A373" s="1" t="s">
        <v>8</v>
      </c>
      <c r="B373" s="16">
        <v>157093.41</v>
      </c>
      <c r="C373" s="1" t="s">
        <v>71</v>
      </c>
    </row>
    <row r="374" spans="1:5" x14ac:dyDescent="0.3">
      <c r="A374" s="1" t="s">
        <v>4</v>
      </c>
      <c r="B374" s="16">
        <v>99885.28</v>
      </c>
      <c r="C374" s="1" t="s">
        <v>71</v>
      </c>
    </row>
    <row r="376" spans="1:5" x14ac:dyDescent="0.3">
      <c r="A376" s="1" t="s">
        <v>1</v>
      </c>
      <c r="B376" s="16">
        <v>1031000.25</v>
      </c>
      <c r="C376" s="1" t="s">
        <v>38</v>
      </c>
      <c r="D376" s="2" t="s">
        <v>30</v>
      </c>
    </row>
    <row r="377" spans="1:5" x14ac:dyDescent="0.3">
      <c r="A377" s="1" t="s">
        <v>7</v>
      </c>
      <c r="B377" s="16">
        <v>54831.31</v>
      </c>
      <c r="C377" s="1" t="s">
        <v>38</v>
      </c>
    </row>
    <row r="378" spans="1:5" x14ac:dyDescent="0.3">
      <c r="A378" s="1" t="s">
        <v>8</v>
      </c>
      <c r="B378" s="23">
        <v>66997.22</v>
      </c>
      <c r="C378" s="1" t="s">
        <v>38</v>
      </c>
    </row>
    <row r="379" spans="1:5" x14ac:dyDescent="0.3">
      <c r="A379" s="1" t="s">
        <v>4</v>
      </c>
      <c r="B379" s="23">
        <v>16119.21</v>
      </c>
      <c r="C379" s="1" t="s">
        <v>38</v>
      </c>
    </row>
    <row r="380" spans="1:5" x14ac:dyDescent="0.3">
      <c r="B380" s="24"/>
      <c r="D380" s="1"/>
    </row>
    <row r="381" spans="1:5" x14ac:dyDescent="0.3">
      <c r="A381" s="1" t="s">
        <v>1</v>
      </c>
      <c r="B381" s="23">
        <v>522449.82</v>
      </c>
      <c r="C381" s="1" t="s">
        <v>39</v>
      </c>
      <c r="D381" s="2" t="s">
        <v>10</v>
      </c>
    </row>
    <row r="382" spans="1:5" x14ac:dyDescent="0.3">
      <c r="A382" s="1" t="s">
        <v>7</v>
      </c>
      <c r="B382" s="23">
        <v>110256.76</v>
      </c>
      <c r="C382" s="1" t="s">
        <v>39</v>
      </c>
    </row>
    <row r="383" spans="1:5" x14ac:dyDescent="0.3">
      <c r="A383" s="1" t="s">
        <v>8</v>
      </c>
      <c r="B383" s="23">
        <v>17199.54</v>
      </c>
      <c r="C383" s="1" t="s">
        <v>39</v>
      </c>
    </row>
    <row r="384" spans="1:5" x14ac:dyDescent="0.3">
      <c r="A384" s="1" t="s">
        <v>4</v>
      </c>
      <c r="B384" s="23">
        <v>12841.73</v>
      </c>
      <c r="C384" s="1" t="s">
        <v>39</v>
      </c>
    </row>
    <row r="386" spans="1:5" x14ac:dyDescent="0.3">
      <c r="A386" s="10" t="s">
        <v>40</v>
      </c>
      <c r="B386" s="6"/>
      <c r="C386" s="3"/>
      <c r="D386" s="4"/>
      <c r="E386" s="20">
        <v>12</v>
      </c>
    </row>
    <row r="387" spans="1:5" x14ac:dyDescent="0.3">
      <c r="D387" s="1"/>
      <c r="E387" s="1"/>
    </row>
    <row r="388" spans="1:5" x14ac:dyDescent="0.3">
      <c r="A388" s="1" t="s">
        <v>7</v>
      </c>
      <c r="B388" s="16">
        <v>37526</v>
      </c>
      <c r="C388" s="1" t="s">
        <v>113</v>
      </c>
      <c r="D388" s="2" t="s">
        <v>10</v>
      </c>
      <c r="E388" s="1"/>
    </row>
    <row r="389" spans="1:5" x14ac:dyDescent="0.3">
      <c r="A389" s="1" t="s">
        <v>8</v>
      </c>
      <c r="B389" s="16">
        <v>176462</v>
      </c>
      <c r="C389" s="1" t="s">
        <v>113</v>
      </c>
      <c r="E389" s="1"/>
    </row>
    <row r="390" spans="1:5" x14ac:dyDescent="0.3">
      <c r="A390" s="1" t="s">
        <v>4</v>
      </c>
      <c r="B390" s="16">
        <v>9541</v>
      </c>
      <c r="C390" s="1" t="s">
        <v>113</v>
      </c>
      <c r="E390" s="1"/>
    </row>
    <row r="391" spans="1:5" x14ac:dyDescent="0.3">
      <c r="E391" s="1"/>
    </row>
    <row r="392" spans="1:5" x14ac:dyDescent="0.3">
      <c r="A392" s="1" t="s">
        <v>7</v>
      </c>
      <c r="B392" s="16">
        <v>5903</v>
      </c>
      <c r="C392" s="1" t="s">
        <v>111</v>
      </c>
      <c r="E392" s="1"/>
    </row>
    <row r="393" spans="1:5" x14ac:dyDescent="0.3">
      <c r="A393" s="1" t="s">
        <v>8</v>
      </c>
      <c r="B393" s="16">
        <v>5381</v>
      </c>
      <c r="C393" s="1" t="s">
        <v>111</v>
      </c>
      <c r="E393" s="1"/>
    </row>
    <row r="394" spans="1:5" x14ac:dyDescent="0.3">
      <c r="A394" s="1" t="s">
        <v>4</v>
      </c>
      <c r="B394" s="16">
        <v>19746</v>
      </c>
      <c r="C394" s="1" t="s">
        <v>111</v>
      </c>
      <c r="E394" s="1"/>
    </row>
    <row r="395" spans="1:5" x14ac:dyDescent="0.3">
      <c r="A395" s="1" t="s">
        <v>157</v>
      </c>
      <c r="B395" s="16">
        <v>200000</v>
      </c>
      <c r="C395" s="1" t="s">
        <v>158</v>
      </c>
      <c r="E395" s="1"/>
    </row>
    <row r="397" spans="1:5" x14ac:dyDescent="0.3">
      <c r="A397" s="10" t="s">
        <v>41</v>
      </c>
      <c r="B397" s="6"/>
      <c r="C397" s="3"/>
      <c r="D397" s="4"/>
      <c r="E397" s="20">
        <v>152</v>
      </c>
    </row>
    <row r="399" spans="1:5" x14ac:dyDescent="0.3">
      <c r="A399" s="1" t="s">
        <v>7</v>
      </c>
      <c r="B399" s="16">
        <v>40320.15</v>
      </c>
      <c r="C399" s="1" t="s">
        <v>42</v>
      </c>
      <c r="D399" s="2" t="s">
        <v>10</v>
      </c>
    </row>
    <row r="400" spans="1:5" x14ac:dyDescent="0.3">
      <c r="A400" s="1" t="s">
        <v>8</v>
      </c>
      <c r="B400" s="16">
        <v>6580.61</v>
      </c>
      <c r="C400" s="1" t="s">
        <v>42</v>
      </c>
    </row>
    <row r="401" spans="1:4" x14ac:dyDescent="0.3">
      <c r="A401" s="1" t="s">
        <v>4</v>
      </c>
      <c r="B401" s="16">
        <v>3668.06</v>
      </c>
      <c r="C401" s="1" t="s">
        <v>42</v>
      </c>
    </row>
    <row r="403" spans="1:4" x14ac:dyDescent="0.3">
      <c r="A403" s="1" t="s">
        <v>7</v>
      </c>
      <c r="B403" s="16">
        <v>31618.95</v>
      </c>
      <c r="C403" s="1" t="s">
        <v>43</v>
      </c>
      <c r="D403" s="2" t="s">
        <v>10</v>
      </c>
    </row>
    <row r="404" spans="1:4" x14ac:dyDescent="0.3">
      <c r="A404" s="1" t="s">
        <v>8</v>
      </c>
      <c r="B404" s="16">
        <v>3064.46</v>
      </c>
      <c r="C404" s="1" t="s">
        <v>43</v>
      </c>
    </row>
    <row r="405" spans="1:4" x14ac:dyDescent="0.3">
      <c r="A405" s="1" t="s">
        <v>4</v>
      </c>
      <c r="B405" s="16">
        <v>3310.18</v>
      </c>
      <c r="C405" s="1" t="s">
        <v>43</v>
      </c>
    </row>
    <row r="407" spans="1:4" x14ac:dyDescent="0.3">
      <c r="A407" s="1" t="s">
        <v>1</v>
      </c>
      <c r="B407" s="16">
        <v>1611683.95</v>
      </c>
      <c r="C407" s="1" t="s">
        <v>44</v>
      </c>
      <c r="D407" s="2" t="s">
        <v>10</v>
      </c>
    </row>
    <row r="408" spans="1:4" x14ac:dyDescent="0.3">
      <c r="A408" s="1" t="s">
        <v>7</v>
      </c>
      <c r="B408" s="16">
        <v>211418.08</v>
      </c>
      <c r="C408" s="1" t="s">
        <v>44</v>
      </c>
    </row>
    <row r="409" spans="1:4" x14ac:dyDescent="0.3">
      <c r="A409" s="1" t="s">
        <v>8</v>
      </c>
      <c r="B409" s="16">
        <v>80603.59</v>
      </c>
      <c r="C409" s="1" t="s">
        <v>44</v>
      </c>
    </row>
    <row r="410" spans="1:4" x14ac:dyDescent="0.3">
      <c r="A410" s="1" t="s">
        <v>4</v>
      </c>
      <c r="B410" s="16">
        <v>30684.91</v>
      </c>
      <c r="C410" s="1" t="s">
        <v>44</v>
      </c>
    </row>
    <row r="412" spans="1:4" x14ac:dyDescent="0.3">
      <c r="A412" s="1" t="s">
        <v>7</v>
      </c>
      <c r="B412" s="16">
        <v>20489.02</v>
      </c>
      <c r="C412" s="1" t="s">
        <v>117</v>
      </c>
      <c r="D412" s="2" t="s">
        <v>10</v>
      </c>
    </row>
    <row r="413" spans="1:4" x14ac:dyDescent="0.3">
      <c r="A413" s="1" t="s">
        <v>8</v>
      </c>
      <c r="B413" s="16">
        <v>1728.18</v>
      </c>
      <c r="C413" s="1" t="s">
        <v>117</v>
      </c>
    </row>
    <row r="414" spans="1:4" x14ac:dyDescent="0.3">
      <c r="A414" s="1" t="s">
        <v>4</v>
      </c>
      <c r="B414" s="16">
        <v>691.84</v>
      </c>
      <c r="C414" s="1" t="s">
        <v>117</v>
      </c>
    </row>
    <row r="416" spans="1:4" x14ac:dyDescent="0.3">
      <c r="A416" s="1" t="s">
        <v>1</v>
      </c>
      <c r="B416" s="16">
        <v>382615.22</v>
      </c>
      <c r="C416" s="1" t="s">
        <v>45</v>
      </c>
      <c r="D416" s="2" t="s">
        <v>10</v>
      </c>
    </row>
    <row r="417" spans="1:4" x14ac:dyDescent="0.3">
      <c r="A417" s="1" t="s">
        <v>7</v>
      </c>
      <c r="B417" s="16">
        <v>125641.15</v>
      </c>
      <c r="C417" s="1" t="s">
        <v>45</v>
      </c>
    </row>
    <row r="418" spans="1:4" x14ac:dyDescent="0.3">
      <c r="A418" s="1" t="s">
        <v>8</v>
      </c>
      <c r="B418" s="16">
        <v>89139.59</v>
      </c>
      <c r="C418" s="1" t="s">
        <v>45</v>
      </c>
    </row>
    <row r="419" spans="1:4" x14ac:dyDescent="0.3">
      <c r="A419" s="1" t="s">
        <v>4</v>
      </c>
      <c r="B419" s="16">
        <v>11621.26</v>
      </c>
      <c r="C419" s="1" t="s">
        <v>45</v>
      </c>
    </row>
    <row r="421" spans="1:4" x14ac:dyDescent="0.3">
      <c r="A421" s="1" t="s">
        <v>1</v>
      </c>
      <c r="B421" s="16">
        <f>193161.97+492654.96</f>
        <v>685816.93</v>
      </c>
      <c r="C421" s="1" t="s">
        <v>46</v>
      </c>
      <c r="D421" s="2" t="s">
        <v>10</v>
      </c>
    </row>
    <row r="422" spans="1:4" x14ac:dyDescent="0.3">
      <c r="A422" s="1" t="s">
        <v>7</v>
      </c>
      <c r="B422" s="16">
        <v>25254.12</v>
      </c>
      <c r="C422" s="1" t="s">
        <v>46</v>
      </c>
    </row>
    <row r="423" spans="1:4" x14ac:dyDescent="0.3">
      <c r="A423" s="1" t="s">
        <v>8</v>
      </c>
      <c r="B423" s="16">
        <v>6678.66</v>
      </c>
      <c r="C423" s="1" t="s">
        <v>46</v>
      </c>
    </row>
    <row r="424" spans="1:4" x14ac:dyDescent="0.3">
      <c r="A424" s="1" t="s">
        <v>4</v>
      </c>
      <c r="B424" s="16">
        <v>1491.3</v>
      </c>
      <c r="C424" s="1" t="s">
        <v>46</v>
      </c>
    </row>
    <row r="426" spans="1:4" x14ac:dyDescent="0.3">
      <c r="A426" s="1" t="s">
        <v>1</v>
      </c>
      <c r="B426" s="16">
        <v>1392851.31</v>
      </c>
      <c r="C426" s="1" t="s">
        <v>47</v>
      </c>
      <c r="D426" s="2" t="s">
        <v>10</v>
      </c>
    </row>
    <row r="427" spans="1:4" x14ac:dyDescent="0.3">
      <c r="A427" s="1" t="s">
        <v>7</v>
      </c>
      <c r="B427" s="16">
        <v>153799.03</v>
      </c>
      <c r="C427" s="1" t="s">
        <v>47</v>
      </c>
    </row>
    <row r="428" spans="1:4" x14ac:dyDescent="0.3">
      <c r="A428" s="1" t="s">
        <v>8</v>
      </c>
      <c r="B428" s="16">
        <v>2571.92</v>
      </c>
      <c r="C428" s="1" t="s">
        <v>47</v>
      </c>
    </row>
    <row r="429" spans="1:4" x14ac:dyDescent="0.3">
      <c r="A429" s="1" t="s">
        <v>4</v>
      </c>
      <c r="B429" s="16">
        <v>4681.3999999999996</v>
      </c>
      <c r="C429" s="1" t="s">
        <v>47</v>
      </c>
    </row>
    <row r="431" spans="1:4" x14ac:dyDescent="0.3">
      <c r="A431" s="1" t="s">
        <v>1</v>
      </c>
      <c r="B431" s="16">
        <v>184044.96</v>
      </c>
      <c r="C431" s="1" t="s">
        <v>116</v>
      </c>
      <c r="D431" s="2" t="s">
        <v>10</v>
      </c>
    </row>
    <row r="432" spans="1:4" x14ac:dyDescent="0.3">
      <c r="A432" s="1" t="s">
        <v>7</v>
      </c>
      <c r="B432" s="16">
        <v>40581.15</v>
      </c>
      <c r="C432" s="1" t="s">
        <v>116</v>
      </c>
    </row>
    <row r="433" spans="1:4" x14ac:dyDescent="0.3">
      <c r="A433" s="1" t="s">
        <v>8</v>
      </c>
      <c r="B433" s="16">
        <v>11407.79</v>
      </c>
      <c r="C433" s="1" t="s">
        <v>116</v>
      </c>
    </row>
    <row r="434" spans="1:4" x14ac:dyDescent="0.3">
      <c r="A434" s="1" t="s">
        <v>4</v>
      </c>
      <c r="B434" s="16">
        <v>1626.17</v>
      </c>
      <c r="C434" s="1" t="s">
        <v>116</v>
      </c>
    </row>
    <row r="436" spans="1:4" x14ac:dyDescent="0.3">
      <c r="A436" s="1" t="s">
        <v>1</v>
      </c>
      <c r="B436" s="16">
        <v>522942.15</v>
      </c>
      <c r="C436" s="1" t="s">
        <v>48</v>
      </c>
      <c r="D436" s="2" t="s">
        <v>10</v>
      </c>
    </row>
    <row r="437" spans="1:4" x14ac:dyDescent="0.3">
      <c r="A437" s="1" t="s">
        <v>7</v>
      </c>
      <c r="B437" s="16">
        <v>178031.6</v>
      </c>
      <c r="C437" s="1" t="s">
        <v>48</v>
      </c>
    </row>
    <row r="438" spans="1:4" x14ac:dyDescent="0.3">
      <c r="A438" s="1" t="s">
        <v>8</v>
      </c>
      <c r="B438" s="16">
        <v>49766.55</v>
      </c>
      <c r="C438" s="1" t="s">
        <v>48</v>
      </c>
    </row>
    <row r="439" spans="1:4" x14ac:dyDescent="0.3">
      <c r="A439" s="1" t="s">
        <v>4</v>
      </c>
      <c r="B439" s="16">
        <v>11309.49</v>
      </c>
      <c r="C439" s="1" t="s">
        <v>48</v>
      </c>
    </row>
    <row r="441" spans="1:4" x14ac:dyDescent="0.3">
      <c r="A441" s="1" t="s">
        <v>7</v>
      </c>
      <c r="B441" s="16">
        <v>15955.74</v>
      </c>
      <c r="C441" s="1" t="s">
        <v>49</v>
      </c>
      <c r="D441" s="2" t="s">
        <v>10</v>
      </c>
    </row>
    <row r="442" spans="1:4" x14ac:dyDescent="0.3">
      <c r="A442" s="1" t="s">
        <v>8</v>
      </c>
      <c r="B442" s="16">
        <v>1469.81</v>
      </c>
      <c r="C442" s="1" t="s">
        <v>49</v>
      </c>
    </row>
    <row r="443" spans="1:4" x14ac:dyDescent="0.3">
      <c r="A443" s="1" t="s">
        <v>4</v>
      </c>
      <c r="B443" s="16">
        <v>1699.92</v>
      </c>
      <c r="C443" s="1" t="s">
        <v>49</v>
      </c>
    </row>
    <row r="445" spans="1:4" x14ac:dyDescent="0.3">
      <c r="A445" s="1" t="s">
        <v>7</v>
      </c>
      <c r="B445" s="16">
        <v>12815.11</v>
      </c>
      <c r="C445" s="1" t="s">
        <v>50</v>
      </c>
      <c r="D445" s="2" t="s">
        <v>10</v>
      </c>
    </row>
    <row r="446" spans="1:4" x14ac:dyDescent="0.3">
      <c r="A446" s="1" t="s">
        <v>8</v>
      </c>
      <c r="B446" s="16">
        <v>1250.5899999999999</v>
      </c>
      <c r="C446" s="1" t="s">
        <v>50</v>
      </c>
    </row>
    <row r="447" spans="1:4" x14ac:dyDescent="0.3">
      <c r="A447" s="1" t="s">
        <v>4</v>
      </c>
      <c r="B447" s="16">
        <v>662.58</v>
      </c>
      <c r="C447" s="1" t="s">
        <v>50</v>
      </c>
    </row>
  </sheetData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CFF3C-18E6-4767-BD14-A63E72B67650}">
  <dimension ref="A1:O82"/>
  <sheetViews>
    <sheetView tabSelected="1" workbookViewId="0">
      <selection activeCell="P38" sqref="P38"/>
    </sheetView>
  </sheetViews>
  <sheetFormatPr defaultColWidth="8.5703125" defaultRowHeight="15.75" x14ac:dyDescent="0.25"/>
  <cols>
    <col min="1" max="1" width="27" style="25" customWidth="1"/>
    <col min="2" max="2" width="17.85546875" style="67" customWidth="1"/>
    <col min="3" max="3" width="59.5703125" style="68" customWidth="1"/>
    <col min="4" max="4" width="13.42578125" style="25" customWidth="1"/>
    <col min="5" max="5" width="11.42578125" style="25" customWidth="1"/>
    <col min="6" max="6" width="21.5703125" style="25" bestFit="1" customWidth="1"/>
    <col min="7" max="7" width="8.140625" style="25" customWidth="1"/>
    <col min="8" max="8" width="8.5703125" style="26"/>
    <col min="9" max="9" width="5" style="25" customWidth="1"/>
    <col min="10" max="10" width="8" style="25" customWidth="1"/>
    <col min="11" max="11" width="10.42578125" style="25" customWidth="1"/>
    <col min="12" max="13" width="15.42578125" style="27" customWidth="1"/>
    <col min="14" max="14" width="66.42578125" style="25" customWidth="1"/>
    <col min="15" max="15" width="20.140625" style="25" bestFit="1" customWidth="1"/>
    <col min="16" max="16" width="46.140625" style="25" customWidth="1"/>
    <col min="17" max="16384" width="8.5703125" style="25"/>
  </cols>
  <sheetData>
    <row r="1" spans="1:15" ht="39.6" customHeight="1" thickBot="1" x14ac:dyDescent="0.3">
      <c r="B1" s="69"/>
      <c r="C1" s="69"/>
      <c r="D1" s="69"/>
      <c r="E1" s="69"/>
      <c r="F1" s="69"/>
    </row>
    <row r="2" spans="1:15" s="33" customFormat="1" ht="34.5" x14ac:dyDescent="0.3">
      <c r="A2" s="28" t="s">
        <v>214</v>
      </c>
      <c r="B2" s="29" t="s">
        <v>215</v>
      </c>
      <c r="C2" s="30" t="s">
        <v>216</v>
      </c>
      <c r="D2" s="31" t="s">
        <v>217</v>
      </c>
      <c r="E2" s="31" t="s">
        <v>218</v>
      </c>
      <c r="F2" s="31" t="s">
        <v>219</v>
      </c>
      <c r="G2" s="31" t="s">
        <v>220</v>
      </c>
      <c r="H2" s="31" t="s">
        <v>221</v>
      </c>
      <c r="I2" s="31" t="s">
        <v>222</v>
      </c>
      <c r="J2" s="31" t="s">
        <v>223</v>
      </c>
      <c r="K2" s="31" t="s">
        <v>224</v>
      </c>
      <c r="L2" s="32" t="s">
        <v>225</v>
      </c>
      <c r="M2" s="32" t="s">
        <v>226</v>
      </c>
      <c r="N2" s="31" t="s">
        <v>227</v>
      </c>
      <c r="O2" s="30" t="s">
        <v>228</v>
      </c>
    </row>
    <row r="3" spans="1:15" x14ac:dyDescent="0.25">
      <c r="A3" s="34" t="s">
        <v>229</v>
      </c>
      <c r="B3" s="35" t="s">
        <v>230</v>
      </c>
      <c r="C3" s="36" t="s">
        <v>231</v>
      </c>
      <c r="D3" s="37" t="s">
        <v>232</v>
      </c>
      <c r="E3" s="38" t="s">
        <v>233</v>
      </c>
      <c r="F3" s="39" t="s">
        <v>234</v>
      </c>
      <c r="G3" s="39">
        <v>2015</v>
      </c>
      <c r="H3" s="39" t="s">
        <v>233</v>
      </c>
      <c r="I3" s="39">
        <v>88</v>
      </c>
      <c r="J3" s="39">
        <v>1560</v>
      </c>
      <c r="K3" s="39"/>
      <c r="L3" s="40">
        <v>8350</v>
      </c>
      <c r="M3" s="40"/>
      <c r="N3" s="41" t="s">
        <v>235</v>
      </c>
      <c r="O3" s="42" t="s">
        <v>236</v>
      </c>
    </row>
    <row r="4" spans="1:15" x14ac:dyDescent="0.25">
      <c r="A4" s="34" t="s">
        <v>229</v>
      </c>
      <c r="B4" s="35" t="s">
        <v>237</v>
      </c>
      <c r="C4" s="36" t="s">
        <v>238</v>
      </c>
      <c r="D4" s="37" t="s">
        <v>232</v>
      </c>
      <c r="E4" s="38" t="s">
        <v>239</v>
      </c>
      <c r="F4" s="39" t="s">
        <v>240</v>
      </c>
      <c r="G4" s="39">
        <v>2007</v>
      </c>
      <c r="H4" s="39">
        <v>7</v>
      </c>
      <c r="I4" s="39">
        <v>125</v>
      </c>
      <c r="J4" s="39">
        <v>3200</v>
      </c>
      <c r="K4" s="39"/>
      <c r="L4" s="40">
        <v>49107</v>
      </c>
      <c r="M4" s="40"/>
      <c r="N4" s="41" t="s">
        <v>241</v>
      </c>
      <c r="O4" s="42" t="s">
        <v>242</v>
      </c>
    </row>
    <row r="5" spans="1:15" x14ac:dyDescent="0.25">
      <c r="A5" s="43" t="s">
        <v>229</v>
      </c>
      <c r="B5" s="35" t="s">
        <v>243</v>
      </c>
      <c r="C5" s="36" t="s">
        <v>244</v>
      </c>
      <c r="D5" s="37" t="s">
        <v>232</v>
      </c>
      <c r="E5" s="38" t="s">
        <v>245</v>
      </c>
      <c r="F5" s="39" t="s">
        <v>246</v>
      </c>
      <c r="G5" s="39">
        <v>2008</v>
      </c>
      <c r="H5" s="39">
        <v>5</v>
      </c>
      <c r="I5" s="39">
        <v>73</v>
      </c>
      <c r="J5" s="39">
        <v>1490</v>
      </c>
      <c r="K5" s="39"/>
      <c r="L5" s="40">
        <v>14778</v>
      </c>
      <c r="M5" s="40"/>
      <c r="N5" s="41" t="s">
        <v>235</v>
      </c>
      <c r="O5" s="42" t="s">
        <v>236</v>
      </c>
    </row>
    <row r="6" spans="1:15" x14ac:dyDescent="0.25">
      <c r="A6" s="34" t="s">
        <v>229</v>
      </c>
      <c r="B6" s="35" t="s">
        <v>247</v>
      </c>
      <c r="C6" s="36" t="s">
        <v>248</v>
      </c>
      <c r="D6" s="37" t="s">
        <v>232</v>
      </c>
      <c r="E6" s="38" t="s">
        <v>249</v>
      </c>
      <c r="F6" s="39" t="s">
        <v>250</v>
      </c>
      <c r="G6" s="39">
        <v>2011</v>
      </c>
      <c r="H6" s="39">
        <v>5</v>
      </c>
      <c r="I6" s="39">
        <v>110</v>
      </c>
      <c r="J6" s="44">
        <v>1995</v>
      </c>
      <c r="K6" s="39"/>
      <c r="L6" s="40">
        <v>35690</v>
      </c>
      <c r="M6" s="40"/>
      <c r="N6" s="41" t="s">
        <v>251</v>
      </c>
      <c r="O6" s="42" t="s">
        <v>252</v>
      </c>
    </row>
    <row r="7" spans="1:15" x14ac:dyDescent="0.25">
      <c r="A7" s="43" t="s">
        <v>229</v>
      </c>
      <c r="B7" s="45" t="s">
        <v>230</v>
      </c>
      <c r="C7" s="46" t="s">
        <v>253</v>
      </c>
      <c r="D7" s="37" t="s">
        <v>232</v>
      </c>
      <c r="E7" s="38" t="s">
        <v>254</v>
      </c>
      <c r="F7" s="39" t="s">
        <v>255</v>
      </c>
      <c r="G7" s="39">
        <v>2019</v>
      </c>
      <c r="H7" s="39">
        <v>5</v>
      </c>
      <c r="I7" s="39">
        <v>96</v>
      </c>
      <c r="J7" s="39">
        <v>1499</v>
      </c>
      <c r="K7" s="39"/>
      <c r="L7" s="40">
        <v>19100</v>
      </c>
      <c r="M7" s="40"/>
      <c r="N7" s="41" t="s">
        <v>251</v>
      </c>
      <c r="O7" s="42"/>
    </row>
    <row r="8" spans="1:15" x14ac:dyDescent="0.25">
      <c r="A8" s="43" t="s">
        <v>229</v>
      </c>
      <c r="B8" s="45" t="s">
        <v>256</v>
      </c>
      <c r="C8" s="46" t="s">
        <v>257</v>
      </c>
      <c r="D8" s="37" t="s">
        <v>232</v>
      </c>
      <c r="E8" s="38" t="s">
        <v>258</v>
      </c>
      <c r="F8" s="39" t="s">
        <v>259</v>
      </c>
      <c r="G8" s="39">
        <v>2021</v>
      </c>
      <c r="H8" s="39">
        <v>5</v>
      </c>
      <c r="I8" s="39">
        <v>104</v>
      </c>
      <c r="J8" s="39">
        <v>1580</v>
      </c>
      <c r="K8" s="39"/>
      <c r="L8" s="40"/>
      <c r="M8" s="40"/>
      <c r="N8" s="41" t="s">
        <v>241</v>
      </c>
      <c r="O8" s="42"/>
    </row>
    <row r="9" spans="1:15" x14ac:dyDescent="0.25">
      <c r="A9" s="47" t="s">
        <v>260</v>
      </c>
      <c r="B9" s="35" t="s">
        <v>247</v>
      </c>
      <c r="C9" s="36" t="s">
        <v>261</v>
      </c>
      <c r="D9" s="37" t="s">
        <v>262</v>
      </c>
      <c r="E9" s="38" t="s">
        <v>263</v>
      </c>
      <c r="F9" s="39" t="s">
        <v>264</v>
      </c>
      <c r="G9" s="39">
        <v>2009</v>
      </c>
      <c r="H9" s="39">
        <v>2</v>
      </c>
      <c r="I9" s="39">
        <v>78</v>
      </c>
      <c r="J9" s="39">
        <v>1598</v>
      </c>
      <c r="K9" s="39">
        <v>592</v>
      </c>
      <c r="L9" s="40">
        <v>12342</v>
      </c>
      <c r="M9" s="40"/>
      <c r="N9" s="41" t="s">
        <v>265</v>
      </c>
      <c r="O9" s="42" t="s">
        <v>266</v>
      </c>
    </row>
    <row r="10" spans="1:15" x14ac:dyDescent="0.25">
      <c r="A10" s="47" t="s">
        <v>260</v>
      </c>
      <c r="B10" s="35" t="s">
        <v>247</v>
      </c>
      <c r="C10" s="36" t="s">
        <v>267</v>
      </c>
      <c r="D10" s="48" t="s">
        <v>232</v>
      </c>
      <c r="E10" s="49" t="s">
        <v>268</v>
      </c>
      <c r="F10" s="50" t="s">
        <v>269</v>
      </c>
      <c r="G10" s="50">
        <v>2003</v>
      </c>
      <c r="H10" s="50">
        <v>5</v>
      </c>
      <c r="I10" s="50">
        <v>55</v>
      </c>
      <c r="J10" s="50">
        <v>1149</v>
      </c>
      <c r="K10" s="50" t="s">
        <v>270</v>
      </c>
      <c r="L10" s="51">
        <v>11077</v>
      </c>
      <c r="M10" s="51"/>
      <c r="N10" s="41" t="s">
        <v>251</v>
      </c>
      <c r="O10" s="42" t="s">
        <v>271</v>
      </c>
    </row>
    <row r="11" spans="1:15" x14ac:dyDescent="0.25">
      <c r="A11" s="47" t="s">
        <v>272</v>
      </c>
      <c r="B11" s="35" t="s">
        <v>247</v>
      </c>
      <c r="C11" s="36" t="s">
        <v>273</v>
      </c>
      <c r="D11" s="48" t="s">
        <v>232</v>
      </c>
      <c r="E11" s="49" t="s">
        <v>274</v>
      </c>
      <c r="F11" s="50" t="s">
        <v>275</v>
      </c>
      <c r="G11" s="50">
        <v>2011</v>
      </c>
      <c r="H11" s="50">
        <v>5</v>
      </c>
      <c r="I11" s="50">
        <v>78</v>
      </c>
      <c r="J11" s="50">
        <v>1598</v>
      </c>
      <c r="K11" s="50"/>
      <c r="L11" s="51">
        <v>12910</v>
      </c>
      <c r="M11" s="51"/>
      <c r="N11" s="41" t="s">
        <v>276</v>
      </c>
      <c r="O11" s="42" t="s">
        <v>266</v>
      </c>
    </row>
    <row r="12" spans="1:15" x14ac:dyDescent="0.25">
      <c r="A12" s="47" t="s">
        <v>260</v>
      </c>
      <c r="B12" s="35" t="s">
        <v>277</v>
      </c>
      <c r="C12" s="36" t="s">
        <v>278</v>
      </c>
      <c r="D12" s="48" t="s">
        <v>262</v>
      </c>
      <c r="E12" s="49" t="s">
        <v>279</v>
      </c>
      <c r="F12" s="50" t="s">
        <v>280</v>
      </c>
      <c r="G12" s="50">
        <v>2019</v>
      </c>
      <c r="H12" s="50">
        <v>5</v>
      </c>
      <c r="I12" s="50">
        <v>90</v>
      </c>
      <c r="J12" s="50">
        <v>1968</v>
      </c>
      <c r="K12" s="50">
        <v>572</v>
      </c>
      <c r="L12" s="51">
        <v>21736</v>
      </c>
      <c r="M12" s="51"/>
      <c r="N12" s="41" t="s">
        <v>281</v>
      </c>
      <c r="O12" s="42" t="s">
        <v>282</v>
      </c>
    </row>
    <row r="13" spans="1:15" x14ac:dyDescent="0.25">
      <c r="A13" s="43" t="s">
        <v>283</v>
      </c>
      <c r="B13" s="35" t="s">
        <v>247</v>
      </c>
      <c r="C13" s="36" t="s">
        <v>284</v>
      </c>
      <c r="D13" s="48" t="s">
        <v>232</v>
      </c>
      <c r="E13" s="49" t="s">
        <v>285</v>
      </c>
      <c r="F13" s="50" t="s">
        <v>286</v>
      </c>
      <c r="G13" s="50">
        <v>2008</v>
      </c>
      <c r="H13" s="50">
        <v>5</v>
      </c>
      <c r="I13" s="50">
        <v>79</v>
      </c>
      <c r="J13" s="50">
        <v>1598</v>
      </c>
      <c r="K13" s="52"/>
      <c r="L13" s="51">
        <v>14048</v>
      </c>
      <c r="M13" s="51"/>
      <c r="N13" s="41" t="s">
        <v>287</v>
      </c>
      <c r="O13" s="42" t="s">
        <v>288</v>
      </c>
    </row>
    <row r="14" spans="1:15" x14ac:dyDescent="0.25">
      <c r="A14" s="43" t="s">
        <v>283</v>
      </c>
      <c r="B14" s="35" t="s">
        <v>247</v>
      </c>
      <c r="C14" s="36" t="s">
        <v>289</v>
      </c>
      <c r="D14" s="48" t="s">
        <v>262</v>
      </c>
      <c r="E14" s="49" t="s">
        <v>290</v>
      </c>
      <c r="F14" s="50" t="s">
        <v>291</v>
      </c>
      <c r="G14" s="50">
        <v>2011</v>
      </c>
      <c r="H14" s="50">
        <v>2</v>
      </c>
      <c r="I14" s="50">
        <v>55</v>
      </c>
      <c r="J14" s="50">
        <v>1149</v>
      </c>
      <c r="K14" s="52">
        <v>490</v>
      </c>
      <c r="L14" s="51">
        <v>10525</v>
      </c>
      <c r="M14" s="51"/>
      <c r="N14" s="41" t="s">
        <v>292</v>
      </c>
      <c r="O14" s="42" t="s">
        <v>293</v>
      </c>
    </row>
    <row r="15" spans="1:15" x14ac:dyDescent="0.25">
      <c r="A15" s="43" t="s">
        <v>283</v>
      </c>
      <c r="B15" s="35" t="s">
        <v>294</v>
      </c>
      <c r="C15" s="36" t="s">
        <v>295</v>
      </c>
      <c r="D15" s="48" t="s">
        <v>262</v>
      </c>
      <c r="E15" s="49" t="s">
        <v>296</v>
      </c>
      <c r="F15" s="50" t="s">
        <v>297</v>
      </c>
      <c r="G15" s="50">
        <v>2008</v>
      </c>
      <c r="H15" s="50">
        <v>3</v>
      </c>
      <c r="I15" s="50"/>
      <c r="J15" s="50">
        <v>2287</v>
      </c>
      <c r="K15" s="52">
        <v>901</v>
      </c>
      <c r="L15" s="51">
        <v>19692</v>
      </c>
      <c r="M15" s="51">
        <v>4131</v>
      </c>
      <c r="N15" s="41" t="s">
        <v>298</v>
      </c>
      <c r="O15" s="42" t="s">
        <v>288</v>
      </c>
    </row>
    <row r="16" spans="1:15" x14ac:dyDescent="0.25">
      <c r="A16" s="43" t="s">
        <v>283</v>
      </c>
      <c r="B16" s="35" t="s">
        <v>247</v>
      </c>
      <c r="C16" s="36" t="s">
        <v>299</v>
      </c>
      <c r="D16" s="48" t="s">
        <v>262</v>
      </c>
      <c r="E16" s="49" t="s">
        <v>300</v>
      </c>
      <c r="F16" s="50" t="s">
        <v>301</v>
      </c>
      <c r="G16" s="50">
        <v>2008</v>
      </c>
      <c r="H16" s="50">
        <v>2</v>
      </c>
      <c r="I16" s="50"/>
      <c r="J16" s="50">
        <v>1149</v>
      </c>
      <c r="K16" s="52">
        <v>550</v>
      </c>
      <c r="L16" s="51">
        <v>10254</v>
      </c>
      <c r="M16" s="51"/>
      <c r="N16" s="41" t="s">
        <v>302</v>
      </c>
      <c r="O16" s="42" t="s">
        <v>303</v>
      </c>
    </row>
    <row r="17" spans="1:15" x14ac:dyDescent="0.25">
      <c r="A17" s="43" t="s">
        <v>283</v>
      </c>
      <c r="B17" s="35" t="s">
        <v>247</v>
      </c>
      <c r="C17" s="36" t="s">
        <v>299</v>
      </c>
      <c r="D17" s="48" t="s">
        <v>262</v>
      </c>
      <c r="E17" s="49" t="s">
        <v>304</v>
      </c>
      <c r="F17" s="50" t="s">
        <v>305</v>
      </c>
      <c r="G17" s="50">
        <v>2008</v>
      </c>
      <c r="H17" s="50">
        <v>2</v>
      </c>
      <c r="I17" s="50"/>
      <c r="J17" s="50">
        <v>1149</v>
      </c>
      <c r="K17" s="52">
        <v>550</v>
      </c>
      <c r="L17" s="51">
        <v>10254</v>
      </c>
      <c r="M17" s="51"/>
      <c r="N17" s="41" t="s">
        <v>306</v>
      </c>
      <c r="O17" s="42" t="s">
        <v>288</v>
      </c>
    </row>
    <row r="18" spans="1:15" ht="30" x14ac:dyDescent="0.25">
      <c r="A18" s="43" t="s">
        <v>283</v>
      </c>
      <c r="B18" s="35" t="s">
        <v>307</v>
      </c>
      <c r="C18" s="36" t="s">
        <v>308</v>
      </c>
      <c r="D18" s="48" t="s">
        <v>309</v>
      </c>
      <c r="E18" s="49" t="s">
        <v>310</v>
      </c>
      <c r="F18" s="50">
        <v>1210009</v>
      </c>
      <c r="G18" s="50">
        <v>2010</v>
      </c>
      <c r="H18" s="50">
        <v>1</v>
      </c>
      <c r="I18" s="50">
        <v>45</v>
      </c>
      <c r="J18" s="50">
        <v>2156</v>
      </c>
      <c r="K18" s="52"/>
      <c r="L18" s="51">
        <v>18352</v>
      </c>
      <c r="M18" s="51">
        <v>954</v>
      </c>
      <c r="N18" s="53" t="s">
        <v>311</v>
      </c>
      <c r="O18" s="42" t="s">
        <v>288</v>
      </c>
    </row>
    <row r="19" spans="1:15" ht="34.35" customHeight="1" x14ac:dyDescent="0.25">
      <c r="A19" s="43" t="s">
        <v>283</v>
      </c>
      <c r="B19" s="35" t="s">
        <v>312</v>
      </c>
      <c r="C19" s="36" t="s">
        <v>313</v>
      </c>
      <c r="D19" s="48" t="s">
        <v>309</v>
      </c>
      <c r="E19" s="49" t="s">
        <v>314</v>
      </c>
      <c r="F19" s="50" t="s">
        <v>315</v>
      </c>
      <c r="G19" s="50">
        <v>1999</v>
      </c>
      <c r="H19" s="50">
        <v>3</v>
      </c>
      <c r="I19" s="50">
        <v>100</v>
      </c>
      <c r="J19" s="50">
        <v>5958</v>
      </c>
      <c r="K19" s="52"/>
      <c r="L19" s="51">
        <v>86930</v>
      </c>
      <c r="M19" s="51">
        <v>22313</v>
      </c>
      <c r="N19" s="53" t="s">
        <v>316</v>
      </c>
      <c r="O19" s="42" t="s">
        <v>288</v>
      </c>
    </row>
    <row r="20" spans="1:15" ht="30" x14ac:dyDescent="0.25">
      <c r="A20" s="43" t="s">
        <v>283</v>
      </c>
      <c r="B20" s="35" t="s">
        <v>312</v>
      </c>
      <c r="C20" s="36" t="s">
        <v>317</v>
      </c>
      <c r="D20" s="48" t="s">
        <v>309</v>
      </c>
      <c r="E20" s="49" t="s">
        <v>318</v>
      </c>
      <c r="F20" s="50" t="s">
        <v>319</v>
      </c>
      <c r="G20" s="50">
        <v>2009</v>
      </c>
      <c r="H20" s="50">
        <v>2</v>
      </c>
      <c r="I20" s="50">
        <v>175</v>
      </c>
      <c r="J20" s="50">
        <v>6374</v>
      </c>
      <c r="K20" s="52"/>
      <c r="L20" s="51">
        <v>142460</v>
      </c>
      <c r="M20" s="51"/>
      <c r="N20" s="53" t="s">
        <v>320</v>
      </c>
      <c r="O20" s="42" t="s">
        <v>288</v>
      </c>
    </row>
    <row r="21" spans="1:15" ht="30" x14ac:dyDescent="0.25">
      <c r="A21" s="43" t="s">
        <v>283</v>
      </c>
      <c r="B21" s="35" t="s">
        <v>312</v>
      </c>
      <c r="C21" s="36" t="s">
        <v>321</v>
      </c>
      <c r="D21" s="48" t="s">
        <v>309</v>
      </c>
      <c r="E21" s="49" t="s">
        <v>322</v>
      </c>
      <c r="F21" s="50" t="s">
        <v>323</v>
      </c>
      <c r="G21" s="50">
        <v>2008</v>
      </c>
      <c r="H21" s="50">
        <v>2</v>
      </c>
      <c r="I21" s="50">
        <v>110</v>
      </c>
      <c r="J21" s="50">
        <v>4249</v>
      </c>
      <c r="K21" s="52"/>
      <c r="L21" s="51">
        <v>113135</v>
      </c>
      <c r="M21" s="51"/>
      <c r="N21" s="53" t="s">
        <v>324</v>
      </c>
      <c r="O21" s="42" t="s">
        <v>325</v>
      </c>
    </row>
    <row r="22" spans="1:15" x14ac:dyDescent="0.25">
      <c r="A22" s="43" t="s">
        <v>283</v>
      </c>
      <c r="B22" s="35" t="s">
        <v>312</v>
      </c>
      <c r="C22" s="36" t="s">
        <v>326</v>
      </c>
      <c r="D22" s="48" t="s">
        <v>327</v>
      </c>
      <c r="E22" s="49" t="s">
        <v>328</v>
      </c>
      <c r="F22" s="50" t="s">
        <v>329</v>
      </c>
      <c r="G22" s="50">
        <v>2009</v>
      </c>
      <c r="H22" s="50">
        <v>3</v>
      </c>
      <c r="I22" s="50"/>
      <c r="J22" s="50">
        <v>6374</v>
      </c>
      <c r="K22" s="52"/>
      <c r="L22" s="51">
        <v>152670</v>
      </c>
      <c r="M22" s="51">
        <v>95164</v>
      </c>
      <c r="N22" s="41" t="s">
        <v>330</v>
      </c>
      <c r="O22" s="42" t="s">
        <v>288</v>
      </c>
    </row>
    <row r="23" spans="1:15" x14ac:dyDescent="0.25">
      <c r="A23" s="43" t="s">
        <v>283</v>
      </c>
      <c r="B23" s="35" t="s">
        <v>331</v>
      </c>
      <c r="C23" s="36" t="s">
        <v>332</v>
      </c>
      <c r="D23" s="48" t="s">
        <v>327</v>
      </c>
      <c r="E23" s="49" t="s">
        <v>333</v>
      </c>
      <c r="F23" s="50">
        <v>5917612</v>
      </c>
      <c r="G23" s="50">
        <v>2010</v>
      </c>
      <c r="H23" s="50">
        <v>1</v>
      </c>
      <c r="I23" s="50">
        <v>18</v>
      </c>
      <c r="J23" s="50"/>
      <c r="K23" s="52"/>
      <c r="L23" s="51">
        <v>24500</v>
      </c>
      <c r="M23" s="51"/>
      <c r="N23" s="41" t="s">
        <v>334</v>
      </c>
      <c r="O23" s="42" t="s">
        <v>288</v>
      </c>
    </row>
    <row r="24" spans="1:15" x14ac:dyDescent="0.25">
      <c r="A24" s="43" t="s">
        <v>283</v>
      </c>
      <c r="B24" s="35" t="s">
        <v>335</v>
      </c>
      <c r="C24" s="36" t="s">
        <v>336</v>
      </c>
      <c r="D24" s="48" t="s">
        <v>327</v>
      </c>
      <c r="E24" s="49" t="s">
        <v>337</v>
      </c>
      <c r="F24" s="50">
        <v>947407</v>
      </c>
      <c r="G24" s="50">
        <v>2004</v>
      </c>
      <c r="H24" s="50">
        <v>2</v>
      </c>
      <c r="I24" s="50"/>
      <c r="J24" s="50"/>
      <c r="K24" s="52"/>
      <c r="L24" s="51">
        <v>48869</v>
      </c>
      <c r="M24" s="51"/>
      <c r="N24" s="41" t="s">
        <v>338</v>
      </c>
      <c r="O24" s="42" t="s">
        <v>339</v>
      </c>
    </row>
    <row r="25" spans="1:15" x14ac:dyDescent="0.25">
      <c r="A25" s="43" t="s">
        <v>283</v>
      </c>
      <c r="B25" s="35" t="s">
        <v>277</v>
      </c>
      <c r="C25" s="36" t="s">
        <v>340</v>
      </c>
      <c r="D25" s="48" t="s">
        <v>262</v>
      </c>
      <c r="E25" s="49" t="s">
        <v>341</v>
      </c>
      <c r="F25" s="50" t="s">
        <v>342</v>
      </c>
      <c r="G25" s="50">
        <v>2020</v>
      </c>
      <c r="H25" s="50">
        <v>2</v>
      </c>
      <c r="I25" s="50">
        <v>90</v>
      </c>
      <c r="J25" s="50">
        <v>1968</v>
      </c>
      <c r="K25" s="52">
        <v>688</v>
      </c>
      <c r="L25" s="51">
        <v>20458</v>
      </c>
      <c r="M25" s="51"/>
      <c r="N25" s="41" t="s">
        <v>343</v>
      </c>
      <c r="O25" s="42" t="s">
        <v>344</v>
      </c>
    </row>
    <row r="26" spans="1:15" x14ac:dyDescent="0.25">
      <c r="A26" s="43" t="s">
        <v>283</v>
      </c>
      <c r="B26" s="35" t="s">
        <v>345</v>
      </c>
      <c r="C26" s="36" t="s">
        <v>346</v>
      </c>
      <c r="D26" s="48" t="s">
        <v>327</v>
      </c>
      <c r="E26" s="49"/>
      <c r="F26" s="50">
        <v>6417779</v>
      </c>
      <c r="G26" s="50">
        <v>2019</v>
      </c>
      <c r="H26" s="50">
        <v>1</v>
      </c>
      <c r="I26" s="50"/>
      <c r="J26" s="50"/>
      <c r="K26" s="52"/>
      <c r="L26" s="51">
        <v>12762</v>
      </c>
      <c r="M26" s="51"/>
      <c r="N26" s="41" t="s">
        <v>334</v>
      </c>
      <c r="O26" s="42"/>
    </row>
    <row r="27" spans="1:15" x14ac:dyDescent="0.25">
      <c r="A27" s="43" t="s">
        <v>283</v>
      </c>
      <c r="B27" s="35" t="s">
        <v>347</v>
      </c>
      <c r="C27" s="35" t="s">
        <v>348</v>
      </c>
      <c r="D27" s="48" t="s">
        <v>327</v>
      </c>
      <c r="E27" s="49" t="s">
        <v>349</v>
      </c>
      <c r="F27" s="50" t="s">
        <v>350</v>
      </c>
      <c r="G27" s="50">
        <v>2022</v>
      </c>
      <c r="H27" s="50">
        <v>3</v>
      </c>
      <c r="I27" s="50">
        <v>316</v>
      </c>
      <c r="J27" s="50">
        <v>12419</v>
      </c>
      <c r="K27" s="52"/>
      <c r="L27" s="51">
        <v>369000</v>
      </c>
      <c r="M27" s="51"/>
      <c r="N27" s="41" t="s">
        <v>351</v>
      </c>
      <c r="O27" s="42"/>
    </row>
    <row r="28" spans="1:15" x14ac:dyDescent="0.25">
      <c r="A28" s="43" t="s">
        <v>283</v>
      </c>
      <c r="B28" s="35" t="s">
        <v>347</v>
      </c>
      <c r="C28" s="36" t="s">
        <v>352</v>
      </c>
      <c r="D28" s="48" t="s">
        <v>262</v>
      </c>
      <c r="E28" s="49" t="s">
        <v>353</v>
      </c>
      <c r="F28" s="50" t="s">
        <v>354</v>
      </c>
      <c r="G28" s="50">
        <v>2016</v>
      </c>
      <c r="H28" s="50">
        <v>2</v>
      </c>
      <c r="I28" s="50">
        <v>213</v>
      </c>
      <c r="J28" s="50">
        <v>6871</v>
      </c>
      <c r="K28" s="52">
        <v>8760</v>
      </c>
      <c r="L28" s="51">
        <v>55274</v>
      </c>
      <c r="M28" s="51">
        <v>121676.23</v>
      </c>
      <c r="N28" s="41" t="s">
        <v>355</v>
      </c>
      <c r="O28" s="42" t="s">
        <v>356</v>
      </c>
    </row>
    <row r="29" spans="1:15" x14ac:dyDescent="0.25">
      <c r="A29" s="43" t="s">
        <v>283</v>
      </c>
      <c r="B29" s="35" t="s">
        <v>277</v>
      </c>
      <c r="C29" s="36" t="s">
        <v>340</v>
      </c>
      <c r="D29" s="48" t="s">
        <v>262</v>
      </c>
      <c r="E29" s="49" t="s">
        <v>357</v>
      </c>
      <c r="F29" s="50" t="s">
        <v>358</v>
      </c>
      <c r="G29" s="50">
        <v>2016</v>
      </c>
      <c r="H29" s="50">
        <v>2</v>
      </c>
      <c r="I29" s="50">
        <v>90</v>
      </c>
      <c r="J29" s="50">
        <v>1968</v>
      </c>
      <c r="K29" s="52">
        <v>688</v>
      </c>
      <c r="L29" s="51">
        <v>20992</v>
      </c>
      <c r="M29" s="51"/>
      <c r="N29" s="41" t="s">
        <v>359</v>
      </c>
      <c r="O29" s="42" t="s">
        <v>288</v>
      </c>
    </row>
    <row r="30" spans="1:15" x14ac:dyDescent="0.25">
      <c r="A30" s="43" t="s">
        <v>283</v>
      </c>
      <c r="B30" s="35" t="s">
        <v>230</v>
      </c>
      <c r="C30" s="36" t="s">
        <v>360</v>
      </c>
      <c r="D30" s="48" t="s">
        <v>262</v>
      </c>
      <c r="E30" s="49" t="s">
        <v>361</v>
      </c>
      <c r="F30" s="50" t="s">
        <v>362</v>
      </c>
      <c r="G30" s="50">
        <v>2013</v>
      </c>
      <c r="H30" s="50">
        <v>7</v>
      </c>
      <c r="I30" s="50">
        <v>96</v>
      </c>
      <c r="J30" s="50">
        <v>2194</v>
      </c>
      <c r="K30" s="52">
        <v>3500</v>
      </c>
      <c r="L30" s="51">
        <v>27863</v>
      </c>
      <c r="M30" s="51"/>
      <c r="N30" s="41" t="s">
        <v>359</v>
      </c>
      <c r="O30" s="42" t="s">
        <v>363</v>
      </c>
    </row>
    <row r="31" spans="1:15" x14ac:dyDescent="0.25">
      <c r="A31" s="43" t="s">
        <v>283</v>
      </c>
      <c r="B31" s="35" t="s">
        <v>277</v>
      </c>
      <c r="C31" s="36" t="s">
        <v>340</v>
      </c>
      <c r="D31" s="48" t="s">
        <v>262</v>
      </c>
      <c r="E31" s="49" t="s">
        <v>364</v>
      </c>
      <c r="F31" s="50" t="s">
        <v>365</v>
      </c>
      <c r="G31" s="50">
        <v>2014</v>
      </c>
      <c r="H31" s="50">
        <v>2</v>
      </c>
      <c r="I31" s="50">
        <v>81</v>
      </c>
      <c r="J31" s="50">
        <v>1968</v>
      </c>
      <c r="K31" s="52">
        <v>689</v>
      </c>
      <c r="L31" s="51">
        <v>17524</v>
      </c>
      <c r="M31" s="51"/>
      <c r="N31" s="41" t="s">
        <v>366</v>
      </c>
      <c r="O31" s="42" t="s">
        <v>367</v>
      </c>
    </row>
    <row r="32" spans="1:15" x14ac:dyDescent="0.25">
      <c r="A32" s="43" t="s">
        <v>283</v>
      </c>
      <c r="B32" s="35" t="s">
        <v>277</v>
      </c>
      <c r="C32" s="36" t="s">
        <v>340</v>
      </c>
      <c r="D32" s="48" t="s">
        <v>262</v>
      </c>
      <c r="E32" s="49" t="s">
        <v>368</v>
      </c>
      <c r="F32" s="50" t="s">
        <v>369</v>
      </c>
      <c r="G32" s="50">
        <v>2014</v>
      </c>
      <c r="H32" s="50">
        <v>2</v>
      </c>
      <c r="I32" s="50">
        <v>81</v>
      </c>
      <c r="J32" s="50">
        <v>1968</v>
      </c>
      <c r="K32" s="52">
        <v>689</v>
      </c>
      <c r="L32" s="51">
        <v>16700</v>
      </c>
      <c r="M32" s="51"/>
      <c r="N32" s="41" t="s">
        <v>359</v>
      </c>
      <c r="O32" s="42" t="s">
        <v>370</v>
      </c>
    </row>
    <row r="33" spans="1:15" x14ac:dyDescent="0.25">
      <c r="A33" s="43" t="s">
        <v>283</v>
      </c>
      <c r="B33" s="35" t="s">
        <v>371</v>
      </c>
      <c r="C33" s="36" t="s">
        <v>372</v>
      </c>
      <c r="D33" s="48" t="s">
        <v>262</v>
      </c>
      <c r="E33" s="49" t="s">
        <v>373</v>
      </c>
      <c r="F33" s="50" t="s">
        <v>374</v>
      </c>
      <c r="G33" s="50">
        <v>2013</v>
      </c>
      <c r="H33" s="50">
        <v>5</v>
      </c>
      <c r="I33" s="50">
        <v>110</v>
      </c>
      <c r="J33" s="50">
        <v>2198</v>
      </c>
      <c r="K33" s="52">
        <v>1004</v>
      </c>
      <c r="L33" s="51">
        <v>26525</v>
      </c>
      <c r="M33" s="51"/>
      <c r="N33" s="41" t="s">
        <v>359</v>
      </c>
      <c r="O33" s="42" t="s">
        <v>288</v>
      </c>
    </row>
    <row r="34" spans="1:15" x14ac:dyDescent="0.25">
      <c r="A34" s="43" t="s">
        <v>283</v>
      </c>
      <c r="B34" s="35" t="s">
        <v>247</v>
      </c>
      <c r="C34" s="36" t="s">
        <v>375</v>
      </c>
      <c r="D34" s="48" t="s">
        <v>262</v>
      </c>
      <c r="E34" s="49" t="s">
        <v>376</v>
      </c>
      <c r="F34" s="50" t="s">
        <v>377</v>
      </c>
      <c r="G34" s="50">
        <v>2016</v>
      </c>
      <c r="H34" s="50">
        <v>2</v>
      </c>
      <c r="I34" s="50">
        <v>66</v>
      </c>
      <c r="J34" s="50">
        <v>1461</v>
      </c>
      <c r="K34" s="52">
        <v>595</v>
      </c>
      <c r="L34" s="51">
        <v>8350</v>
      </c>
      <c r="M34" s="51"/>
      <c r="N34" s="41" t="s">
        <v>359</v>
      </c>
      <c r="O34" s="42" t="s">
        <v>378</v>
      </c>
    </row>
    <row r="35" spans="1:15" x14ac:dyDescent="0.25">
      <c r="A35" s="43" t="s">
        <v>283</v>
      </c>
      <c r="B35" s="35" t="s">
        <v>277</v>
      </c>
      <c r="C35" s="36" t="s">
        <v>340</v>
      </c>
      <c r="D35" s="48" t="s">
        <v>262</v>
      </c>
      <c r="E35" s="49" t="s">
        <v>379</v>
      </c>
      <c r="F35" s="50" t="s">
        <v>380</v>
      </c>
      <c r="G35" s="50">
        <v>2017</v>
      </c>
      <c r="H35" s="50">
        <v>2</v>
      </c>
      <c r="I35" s="50">
        <v>90</v>
      </c>
      <c r="J35" s="50">
        <v>1968</v>
      </c>
      <c r="K35" s="52">
        <v>688</v>
      </c>
      <c r="L35" s="51">
        <v>20711</v>
      </c>
      <c r="M35" s="51"/>
      <c r="N35" s="41" t="s">
        <v>381</v>
      </c>
      <c r="O35" s="42" t="s">
        <v>382</v>
      </c>
    </row>
    <row r="36" spans="1:15" x14ac:dyDescent="0.25">
      <c r="A36" s="47" t="s">
        <v>283</v>
      </c>
      <c r="B36" s="54" t="s">
        <v>383</v>
      </c>
      <c r="C36" s="36" t="s">
        <v>384</v>
      </c>
      <c r="D36" s="48" t="s">
        <v>309</v>
      </c>
      <c r="E36" s="49" t="s">
        <v>385</v>
      </c>
      <c r="F36" s="50" t="s">
        <v>386</v>
      </c>
      <c r="G36" s="55">
        <v>2021</v>
      </c>
      <c r="H36" s="39">
        <v>2</v>
      </c>
      <c r="I36" s="55">
        <v>84</v>
      </c>
      <c r="J36" s="55">
        <v>3400</v>
      </c>
      <c r="K36" s="55"/>
      <c r="L36" s="51">
        <v>67321</v>
      </c>
      <c r="M36" s="51"/>
      <c r="N36" s="56" t="s">
        <v>387</v>
      </c>
      <c r="O36" s="42" t="s">
        <v>382</v>
      </c>
    </row>
    <row r="37" spans="1:15" x14ac:dyDescent="0.25">
      <c r="A37" s="47" t="s">
        <v>283</v>
      </c>
      <c r="B37" s="54" t="s">
        <v>388</v>
      </c>
      <c r="C37" s="36" t="s">
        <v>389</v>
      </c>
      <c r="D37" s="48" t="s">
        <v>390</v>
      </c>
      <c r="E37" s="49" t="s">
        <v>391</v>
      </c>
      <c r="F37" s="50" t="s">
        <v>392</v>
      </c>
      <c r="G37" s="55">
        <v>2021</v>
      </c>
      <c r="H37" s="39"/>
      <c r="I37" s="55"/>
      <c r="J37" s="55"/>
      <c r="K37" s="55">
        <v>6800</v>
      </c>
      <c r="L37" s="51">
        <v>13970</v>
      </c>
      <c r="M37" s="51"/>
      <c r="N37" s="41" t="s">
        <v>393</v>
      </c>
      <c r="O37" s="42" t="s">
        <v>382</v>
      </c>
    </row>
    <row r="38" spans="1:15" x14ac:dyDescent="0.25">
      <c r="A38" s="47" t="s">
        <v>283</v>
      </c>
      <c r="B38" s="57" t="s">
        <v>394</v>
      </c>
      <c r="C38" s="36" t="s">
        <v>395</v>
      </c>
      <c r="D38" s="48" t="s">
        <v>327</v>
      </c>
      <c r="E38" s="49"/>
      <c r="F38" s="50" t="s">
        <v>396</v>
      </c>
      <c r="G38" s="55">
        <v>2015</v>
      </c>
      <c r="H38" s="39">
        <v>1</v>
      </c>
      <c r="I38" s="55">
        <v>44</v>
      </c>
      <c r="J38" s="55"/>
      <c r="K38" s="55"/>
      <c r="L38" s="51">
        <v>10600</v>
      </c>
      <c r="M38" s="51"/>
      <c r="N38" s="41" t="s">
        <v>397</v>
      </c>
      <c r="O38" s="42" t="s">
        <v>382</v>
      </c>
    </row>
    <row r="39" spans="1:15" x14ac:dyDescent="0.25">
      <c r="A39" s="47" t="s">
        <v>283</v>
      </c>
      <c r="B39" s="35" t="s">
        <v>277</v>
      </c>
      <c r="C39" s="36" t="s">
        <v>340</v>
      </c>
      <c r="D39" s="48" t="s">
        <v>262</v>
      </c>
      <c r="E39" s="49" t="s">
        <v>398</v>
      </c>
      <c r="F39" s="50" t="s">
        <v>399</v>
      </c>
      <c r="G39" s="50">
        <v>2018</v>
      </c>
      <c r="H39" s="50">
        <v>2</v>
      </c>
      <c r="I39" s="50">
        <v>90</v>
      </c>
      <c r="J39" s="50">
        <v>1968</v>
      </c>
      <c r="K39" s="50">
        <v>688</v>
      </c>
      <c r="L39" s="51">
        <v>19134</v>
      </c>
      <c r="M39" s="51"/>
      <c r="N39" s="41" t="s">
        <v>400</v>
      </c>
      <c r="O39" s="42" t="s">
        <v>401</v>
      </c>
    </row>
    <row r="40" spans="1:15" x14ac:dyDescent="0.25">
      <c r="A40" s="47" t="s">
        <v>283</v>
      </c>
      <c r="B40" s="35" t="s">
        <v>277</v>
      </c>
      <c r="C40" s="36" t="s">
        <v>402</v>
      </c>
      <c r="D40" s="48" t="s">
        <v>262</v>
      </c>
      <c r="E40" s="49" t="s">
        <v>403</v>
      </c>
      <c r="F40" s="50" t="s">
        <v>404</v>
      </c>
      <c r="G40" s="50">
        <v>2018</v>
      </c>
      <c r="H40" s="50">
        <v>2</v>
      </c>
      <c r="I40" s="50">
        <v>75</v>
      </c>
      <c r="J40" s="50">
        <v>1968</v>
      </c>
      <c r="K40" s="50">
        <v>690</v>
      </c>
      <c r="L40" s="51">
        <v>17163</v>
      </c>
      <c r="M40" s="51"/>
      <c r="N40" s="41" t="s">
        <v>405</v>
      </c>
      <c r="O40" s="42" t="s">
        <v>282</v>
      </c>
    </row>
    <row r="41" spans="1:15" x14ac:dyDescent="0.25">
      <c r="A41" s="47" t="s">
        <v>283</v>
      </c>
      <c r="B41" s="35" t="s">
        <v>406</v>
      </c>
      <c r="C41" s="36" t="s">
        <v>407</v>
      </c>
      <c r="D41" s="48" t="s">
        <v>309</v>
      </c>
      <c r="E41" s="49" t="s">
        <v>408</v>
      </c>
      <c r="F41" s="50" t="s">
        <v>409</v>
      </c>
      <c r="G41" s="50">
        <v>2022</v>
      </c>
      <c r="H41" s="50">
        <v>1</v>
      </c>
      <c r="I41" s="50">
        <v>38</v>
      </c>
      <c r="J41" s="50">
        <v>2216</v>
      </c>
      <c r="K41" s="50"/>
      <c r="L41" s="51">
        <v>39500</v>
      </c>
      <c r="M41" s="51"/>
      <c r="N41" s="56" t="s">
        <v>410</v>
      </c>
      <c r="O41" s="42" t="s">
        <v>411</v>
      </c>
    </row>
    <row r="42" spans="1:15" x14ac:dyDescent="0.25">
      <c r="A42" s="47" t="s">
        <v>283</v>
      </c>
      <c r="B42" s="35" t="s">
        <v>277</v>
      </c>
      <c r="C42" s="58" t="s">
        <v>412</v>
      </c>
      <c r="D42" s="48" t="s">
        <v>262</v>
      </c>
      <c r="E42" s="49" t="s">
        <v>413</v>
      </c>
      <c r="F42" s="50" t="s">
        <v>414</v>
      </c>
      <c r="G42" s="50">
        <v>2023</v>
      </c>
      <c r="H42" s="50">
        <v>2</v>
      </c>
      <c r="I42" s="50">
        <v>90</v>
      </c>
      <c r="J42" s="50">
        <v>1968</v>
      </c>
      <c r="K42" s="50">
        <v>700</v>
      </c>
      <c r="L42" s="51">
        <v>23891</v>
      </c>
      <c r="M42" s="51"/>
      <c r="N42" s="41" t="s">
        <v>415</v>
      </c>
      <c r="O42" s="42" t="s">
        <v>411</v>
      </c>
    </row>
    <row r="43" spans="1:15" x14ac:dyDescent="0.25">
      <c r="A43" s="47" t="s">
        <v>283</v>
      </c>
      <c r="B43" s="58" t="s">
        <v>335</v>
      </c>
      <c r="C43" s="58" t="s">
        <v>416</v>
      </c>
      <c r="D43" s="48" t="s">
        <v>327</v>
      </c>
      <c r="E43" s="49"/>
      <c r="F43" s="50" t="s">
        <v>417</v>
      </c>
      <c r="G43" s="50">
        <v>2020</v>
      </c>
      <c r="H43" s="50">
        <v>1</v>
      </c>
      <c r="I43" s="50"/>
      <c r="J43" s="50"/>
      <c r="K43" s="50"/>
      <c r="L43" s="51">
        <v>47210</v>
      </c>
      <c r="M43" s="51"/>
      <c r="N43" s="41" t="s">
        <v>418</v>
      </c>
      <c r="O43" s="42" t="s">
        <v>411</v>
      </c>
    </row>
    <row r="44" spans="1:15" ht="30" x14ac:dyDescent="0.25">
      <c r="A44" s="47" t="s">
        <v>419</v>
      </c>
      <c r="B44" s="35" t="s">
        <v>420</v>
      </c>
      <c r="C44" s="36" t="s">
        <v>421</v>
      </c>
      <c r="D44" s="37" t="s">
        <v>422</v>
      </c>
      <c r="E44" s="38" t="s">
        <v>423</v>
      </c>
      <c r="F44" s="39" t="s">
        <v>424</v>
      </c>
      <c r="G44" s="39">
        <v>1996</v>
      </c>
      <c r="H44" s="39">
        <v>9</v>
      </c>
      <c r="I44" s="39"/>
      <c r="J44" s="39">
        <v>2370</v>
      </c>
      <c r="K44" s="39"/>
      <c r="L44" s="40">
        <v>35087</v>
      </c>
      <c r="M44" s="40"/>
      <c r="N44" s="59" t="s">
        <v>425</v>
      </c>
      <c r="O44" s="42" t="s">
        <v>266</v>
      </c>
    </row>
    <row r="45" spans="1:15" ht="30" x14ac:dyDescent="0.25">
      <c r="A45" s="47" t="s">
        <v>419</v>
      </c>
      <c r="B45" s="35" t="s">
        <v>347</v>
      </c>
      <c r="C45" s="36" t="s">
        <v>426</v>
      </c>
      <c r="D45" s="37" t="s">
        <v>327</v>
      </c>
      <c r="E45" s="38" t="s">
        <v>427</v>
      </c>
      <c r="F45" s="39" t="s">
        <v>428</v>
      </c>
      <c r="G45" s="39">
        <v>2002</v>
      </c>
      <c r="H45" s="39">
        <v>3</v>
      </c>
      <c r="I45" s="39"/>
      <c r="J45" s="39">
        <v>6871</v>
      </c>
      <c r="K45" s="39"/>
      <c r="L45" s="40">
        <v>57877</v>
      </c>
      <c r="M45" s="40">
        <v>54545.08</v>
      </c>
      <c r="N45" s="59" t="s">
        <v>429</v>
      </c>
      <c r="O45" s="42" t="s">
        <v>266</v>
      </c>
    </row>
    <row r="46" spans="1:15" ht="30" x14ac:dyDescent="0.25">
      <c r="A46" s="47" t="s">
        <v>419</v>
      </c>
      <c r="B46" s="35" t="s">
        <v>247</v>
      </c>
      <c r="C46" s="36" t="s">
        <v>430</v>
      </c>
      <c r="D46" s="37" t="s">
        <v>422</v>
      </c>
      <c r="E46" s="38" t="s">
        <v>431</v>
      </c>
      <c r="F46" s="39" t="s">
        <v>432</v>
      </c>
      <c r="G46" s="39">
        <v>2009</v>
      </c>
      <c r="H46" s="39">
        <v>9</v>
      </c>
      <c r="I46" s="39"/>
      <c r="J46" s="39">
        <v>2464</v>
      </c>
      <c r="K46" s="39"/>
      <c r="L46" s="40">
        <v>35718</v>
      </c>
      <c r="M46" s="40">
        <v>16364</v>
      </c>
      <c r="N46" s="59" t="s">
        <v>433</v>
      </c>
      <c r="O46" s="42" t="s">
        <v>266</v>
      </c>
    </row>
    <row r="47" spans="1:15" s="60" customFormat="1" ht="30" x14ac:dyDescent="0.25">
      <c r="A47" s="47" t="s">
        <v>419</v>
      </c>
      <c r="B47" s="35" t="s">
        <v>347</v>
      </c>
      <c r="C47" s="36" t="s">
        <v>434</v>
      </c>
      <c r="D47" s="37" t="s">
        <v>327</v>
      </c>
      <c r="E47" s="38" t="s">
        <v>435</v>
      </c>
      <c r="F47" s="39" t="s">
        <v>436</v>
      </c>
      <c r="G47" s="39">
        <v>1999</v>
      </c>
      <c r="H47" s="39">
        <v>3</v>
      </c>
      <c r="I47" s="39"/>
      <c r="J47" s="44">
        <v>6671</v>
      </c>
      <c r="K47" s="39"/>
      <c r="L47" s="40">
        <v>54545</v>
      </c>
      <c r="M47" s="40">
        <v>61473.77</v>
      </c>
      <c r="N47" s="59" t="s">
        <v>437</v>
      </c>
      <c r="O47" s="42" t="s">
        <v>438</v>
      </c>
    </row>
    <row r="48" spans="1:15" s="60" customFormat="1" ht="30" x14ac:dyDescent="0.25">
      <c r="A48" s="47" t="s">
        <v>419</v>
      </c>
      <c r="B48" s="45" t="s">
        <v>439</v>
      </c>
      <c r="C48" s="46" t="s">
        <v>440</v>
      </c>
      <c r="D48" s="37" t="s">
        <v>422</v>
      </c>
      <c r="E48" s="38" t="s">
        <v>441</v>
      </c>
      <c r="F48" s="39" t="s">
        <v>442</v>
      </c>
      <c r="G48" s="39">
        <v>2011</v>
      </c>
      <c r="H48" s="39">
        <v>9</v>
      </c>
      <c r="I48" s="39">
        <v>100</v>
      </c>
      <c r="J48" s="39">
        <v>2143</v>
      </c>
      <c r="K48" s="39"/>
      <c r="L48" s="40">
        <v>34910</v>
      </c>
      <c r="M48" s="40">
        <v>3000</v>
      </c>
      <c r="N48" s="59" t="s">
        <v>443</v>
      </c>
      <c r="O48" s="42" t="s">
        <v>266</v>
      </c>
    </row>
    <row r="49" spans="1:15" s="60" customFormat="1" ht="27" customHeight="1" x14ac:dyDescent="0.25">
      <c r="A49" s="47" t="s">
        <v>419</v>
      </c>
      <c r="B49" s="35" t="s">
        <v>420</v>
      </c>
      <c r="C49" s="46" t="s">
        <v>444</v>
      </c>
      <c r="D49" s="37" t="s">
        <v>422</v>
      </c>
      <c r="E49" s="38" t="s">
        <v>445</v>
      </c>
      <c r="F49" s="39" t="s">
        <v>446</v>
      </c>
      <c r="G49" s="39">
        <v>2011</v>
      </c>
      <c r="H49" s="39">
        <v>9</v>
      </c>
      <c r="I49" s="39">
        <v>103</v>
      </c>
      <c r="J49" s="39">
        <v>1968</v>
      </c>
      <c r="K49" s="39"/>
      <c r="L49" s="40">
        <v>43176</v>
      </c>
      <c r="M49" s="40">
        <v>4764</v>
      </c>
      <c r="N49" s="59" t="s">
        <v>447</v>
      </c>
      <c r="O49" s="42" t="s">
        <v>448</v>
      </c>
    </row>
    <row r="50" spans="1:15" s="60" customFormat="1" x14ac:dyDescent="0.25">
      <c r="A50" s="47" t="s">
        <v>419</v>
      </c>
      <c r="B50" s="35" t="s">
        <v>439</v>
      </c>
      <c r="C50" s="36" t="s">
        <v>449</v>
      </c>
      <c r="D50" s="48" t="s">
        <v>422</v>
      </c>
      <c r="E50" s="49" t="s">
        <v>450</v>
      </c>
      <c r="F50" s="50" t="s">
        <v>451</v>
      </c>
      <c r="G50" s="50">
        <v>2016</v>
      </c>
      <c r="H50" s="50">
        <v>9</v>
      </c>
      <c r="I50" s="50">
        <v>120</v>
      </c>
      <c r="J50" s="50">
        <v>2143</v>
      </c>
      <c r="K50" s="50"/>
      <c r="L50" s="51">
        <v>51389</v>
      </c>
      <c r="M50" s="51">
        <v>2600</v>
      </c>
      <c r="N50" s="59" t="s">
        <v>452</v>
      </c>
      <c r="O50" s="42" t="s">
        <v>236</v>
      </c>
    </row>
    <row r="51" spans="1:15" s="60" customFormat="1" ht="30" x14ac:dyDescent="0.25">
      <c r="A51" s="47" t="s">
        <v>419</v>
      </c>
      <c r="B51" s="35" t="s">
        <v>439</v>
      </c>
      <c r="C51" s="36" t="s">
        <v>453</v>
      </c>
      <c r="D51" s="48" t="s">
        <v>327</v>
      </c>
      <c r="E51" s="49" t="s">
        <v>454</v>
      </c>
      <c r="F51" s="50" t="s">
        <v>455</v>
      </c>
      <c r="G51" s="50">
        <v>2010</v>
      </c>
      <c r="H51" s="50">
        <v>3</v>
      </c>
      <c r="I51" s="50">
        <v>140</v>
      </c>
      <c r="J51" s="50">
        <v>2987</v>
      </c>
      <c r="K51" s="50"/>
      <c r="L51" s="51">
        <v>37243</v>
      </c>
      <c r="M51" s="51">
        <v>24295.08</v>
      </c>
      <c r="N51" s="59" t="s">
        <v>456</v>
      </c>
      <c r="O51" s="42" t="s">
        <v>457</v>
      </c>
    </row>
    <row r="52" spans="1:15" s="60" customFormat="1" ht="30" x14ac:dyDescent="0.25">
      <c r="A52" s="47" t="s">
        <v>419</v>
      </c>
      <c r="B52" s="35" t="s">
        <v>312</v>
      </c>
      <c r="C52" s="36" t="s">
        <v>458</v>
      </c>
      <c r="D52" s="48" t="s">
        <v>327</v>
      </c>
      <c r="E52" s="49" t="s">
        <v>459</v>
      </c>
      <c r="F52" s="50" t="s">
        <v>460</v>
      </c>
      <c r="G52" s="50">
        <v>1999</v>
      </c>
      <c r="H52" s="50">
        <v>7</v>
      </c>
      <c r="I52" s="50"/>
      <c r="J52" s="50">
        <v>6374</v>
      </c>
      <c r="K52" s="50"/>
      <c r="L52" s="51">
        <v>65143</v>
      </c>
      <c r="M52" s="51">
        <v>57463.11</v>
      </c>
      <c r="N52" s="59" t="s">
        <v>461</v>
      </c>
      <c r="O52" s="42" t="s">
        <v>266</v>
      </c>
    </row>
    <row r="53" spans="1:15" s="60" customFormat="1" ht="30" x14ac:dyDescent="0.25">
      <c r="A53" s="47" t="s">
        <v>419</v>
      </c>
      <c r="B53" s="35" t="s">
        <v>420</v>
      </c>
      <c r="C53" s="36" t="s">
        <v>462</v>
      </c>
      <c r="D53" s="48" t="s">
        <v>422</v>
      </c>
      <c r="E53" s="49" t="s">
        <v>463</v>
      </c>
      <c r="F53" s="50" t="s">
        <v>464</v>
      </c>
      <c r="G53" s="50">
        <v>2005</v>
      </c>
      <c r="H53" s="50">
        <v>8</v>
      </c>
      <c r="I53" s="50"/>
      <c r="J53" s="50">
        <v>2460</v>
      </c>
      <c r="K53" s="50"/>
      <c r="L53" s="51">
        <v>52565</v>
      </c>
      <c r="M53" s="51"/>
      <c r="N53" s="59" t="s">
        <v>465</v>
      </c>
      <c r="O53" s="42" t="s">
        <v>466</v>
      </c>
    </row>
    <row r="54" spans="1:15" s="60" customFormat="1" ht="30" x14ac:dyDescent="0.25">
      <c r="A54" s="47" t="s">
        <v>419</v>
      </c>
      <c r="B54" s="35" t="s">
        <v>347</v>
      </c>
      <c r="C54" s="36" t="s">
        <v>467</v>
      </c>
      <c r="D54" s="48" t="s">
        <v>327</v>
      </c>
      <c r="E54" s="49" t="s">
        <v>468</v>
      </c>
      <c r="F54" s="50" t="s">
        <v>469</v>
      </c>
      <c r="G54" s="50">
        <v>1994</v>
      </c>
      <c r="H54" s="50">
        <v>3</v>
      </c>
      <c r="I54" s="50"/>
      <c r="J54" s="50">
        <v>9973</v>
      </c>
      <c r="K54" s="50"/>
      <c r="L54" s="51">
        <v>75723</v>
      </c>
      <c r="M54" s="51"/>
      <c r="N54" s="59" t="s">
        <v>465</v>
      </c>
      <c r="O54" s="42" t="s">
        <v>266</v>
      </c>
    </row>
    <row r="55" spans="1:15" s="60" customFormat="1" ht="30" x14ac:dyDescent="0.25">
      <c r="A55" s="47" t="s">
        <v>419</v>
      </c>
      <c r="B55" s="35" t="s">
        <v>439</v>
      </c>
      <c r="C55" s="61" t="s">
        <v>470</v>
      </c>
      <c r="D55" s="62" t="s">
        <v>327</v>
      </c>
      <c r="E55" s="63" t="s">
        <v>471</v>
      </c>
      <c r="F55" s="64" t="s">
        <v>472</v>
      </c>
      <c r="G55" s="64">
        <v>2016</v>
      </c>
      <c r="H55" s="64">
        <v>6</v>
      </c>
      <c r="I55" s="64">
        <v>140</v>
      </c>
      <c r="J55" s="64">
        <v>2987</v>
      </c>
      <c r="K55" s="64"/>
      <c r="L55" s="65">
        <v>45018</v>
      </c>
      <c r="M55" s="65">
        <v>21325.41</v>
      </c>
      <c r="N55" s="59" t="s">
        <v>473</v>
      </c>
      <c r="O55" s="42" t="s">
        <v>474</v>
      </c>
    </row>
    <row r="56" spans="1:15" s="60" customFormat="1" ht="30" x14ac:dyDescent="0.25">
      <c r="A56" s="47" t="s">
        <v>419</v>
      </c>
      <c r="B56" s="35" t="s">
        <v>439</v>
      </c>
      <c r="C56" s="36" t="s">
        <v>475</v>
      </c>
      <c r="D56" s="48" t="s">
        <v>422</v>
      </c>
      <c r="E56" s="49" t="s">
        <v>476</v>
      </c>
      <c r="F56" s="50" t="s">
        <v>477</v>
      </c>
      <c r="G56" s="50">
        <v>2006</v>
      </c>
      <c r="H56" s="50">
        <v>9</v>
      </c>
      <c r="I56" s="50"/>
      <c r="J56" s="50">
        <v>2148</v>
      </c>
      <c r="K56" s="52"/>
      <c r="L56" s="51">
        <v>49010</v>
      </c>
      <c r="M56" s="51">
        <v>10907</v>
      </c>
      <c r="N56" s="59" t="s">
        <v>465</v>
      </c>
      <c r="O56" s="42" t="s">
        <v>266</v>
      </c>
    </row>
    <row r="57" spans="1:15" s="60" customFormat="1" ht="31.5" customHeight="1" x14ac:dyDescent="0.25">
      <c r="A57" s="47" t="s">
        <v>419</v>
      </c>
      <c r="B57" s="35" t="s">
        <v>478</v>
      </c>
      <c r="C57" s="36" t="s">
        <v>479</v>
      </c>
      <c r="D57" s="48" t="s">
        <v>327</v>
      </c>
      <c r="E57" s="49" t="s">
        <v>480</v>
      </c>
      <c r="F57" s="50" t="s">
        <v>481</v>
      </c>
      <c r="G57" s="50">
        <v>2006</v>
      </c>
      <c r="H57" s="50">
        <v>3</v>
      </c>
      <c r="I57" s="50"/>
      <c r="J57" s="50">
        <v>10518</v>
      </c>
      <c r="K57" s="52"/>
      <c r="L57" s="51">
        <v>63198</v>
      </c>
      <c r="M57" s="51">
        <v>96393.44</v>
      </c>
      <c r="N57" s="59" t="s">
        <v>482</v>
      </c>
      <c r="O57" s="42" t="s">
        <v>438</v>
      </c>
    </row>
    <row r="58" spans="1:15" s="60" customFormat="1" ht="26.25" customHeight="1" x14ac:dyDescent="0.25">
      <c r="A58" s="47" t="s">
        <v>419</v>
      </c>
      <c r="B58" s="35" t="s">
        <v>439</v>
      </c>
      <c r="C58" s="36" t="s">
        <v>483</v>
      </c>
      <c r="D58" s="48" t="s">
        <v>327</v>
      </c>
      <c r="E58" s="49" t="s">
        <v>484</v>
      </c>
      <c r="F58" s="50" t="s">
        <v>485</v>
      </c>
      <c r="G58" s="50">
        <v>2006</v>
      </c>
      <c r="H58" s="50">
        <v>9</v>
      </c>
      <c r="I58" s="50">
        <v>205</v>
      </c>
      <c r="J58" s="50">
        <v>6374</v>
      </c>
      <c r="K58" s="52"/>
      <c r="L58" s="51">
        <v>56830</v>
      </c>
      <c r="M58" s="51">
        <v>105000</v>
      </c>
      <c r="N58" s="59" t="s">
        <v>486</v>
      </c>
      <c r="O58" s="42" t="s">
        <v>236</v>
      </c>
    </row>
    <row r="59" spans="1:15" s="60" customFormat="1" ht="30" x14ac:dyDescent="0.25">
      <c r="A59" s="47" t="s">
        <v>419</v>
      </c>
      <c r="B59" s="35" t="s">
        <v>487</v>
      </c>
      <c r="C59" s="36" t="s">
        <v>488</v>
      </c>
      <c r="D59" s="48" t="s">
        <v>327</v>
      </c>
      <c r="E59" s="49" t="s">
        <v>489</v>
      </c>
      <c r="F59" s="50" t="s">
        <v>490</v>
      </c>
      <c r="G59" s="50">
        <v>1994</v>
      </c>
      <c r="H59" s="50">
        <v>7</v>
      </c>
      <c r="I59" s="50"/>
      <c r="J59" s="50">
        <v>9572</v>
      </c>
      <c r="K59" s="52"/>
      <c r="L59" s="51">
        <v>40231</v>
      </c>
      <c r="M59" s="51"/>
      <c r="N59" s="59" t="s">
        <v>465</v>
      </c>
      <c r="O59" s="42" t="s">
        <v>266</v>
      </c>
    </row>
    <row r="60" spans="1:15" s="60" customFormat="1" ht="30" x14ac:dyDescent="0.25">
      <c r="A60" s="47" t="s">
        <v>419</v>
      </c>
      <c r="B60" s="35" t="s">
        <v>294</v>
      </c>
      <c r="C60" s="36" t="s">
        <v>491</v>
      </c>
      <c r="D60" s="48" t="s">
        <v>327</v>
      </c>
      <c r="E60" s="49" t="s">
        <v>492</v>
      </c>
      <c r="F60" s="50" t="s">
        <v>493</v>
      </c>
      <c r="G60" s="50">
        <v>2005</v>
      </c>
      <c r="H60" s="50">
        <v>3</v>
      </c>
      <c r="I60" s="50">
        <v>154</v>
      </c>
      <c r="J60" s="50">
        <v>5880</v>
      </c>
      <c r="K60" s="52"/>
      <c r="L60" s="51">
        <v>41842</v>
      </c>
      <c r="M60" s="51">
        <v>162254.91</v>
      </c>
      <c r="N60" s="59" t="s">
        <v>494</v>
      </c>
      <c r="O60" s="42" t="s">
        <v>266</v>
      </c>
    </row>
    <row r="61" spans="1:15" s="60" customFormat="1" ht="30" x14ac:dyDescent="0.25">
      <c r="A61" s="47" t="s">
        <v>419</v>
      </c>
      <c r="B61" s="35" t="s">
        <v>294</v>
      </c>
      <c r="C61" s="36" t="s">
        <v>495</v>
      </c>
      <c r="D61" s="48" t="s">
        <v>327</v>
      </c>
      <c r="E61" s="49" t="s">
        <v>496</v>
      </c>
      <c r="F61" s="50" t="s">
        <v>497</v>
      </c>
      <c r="G61" s="50">
        <v>2000</v>
      </c>
      <c r="H61" s="50">
        <v>7</v>
      </c>
      <c r="I61" s="50"/>
      <c r="J61" s="50">
        <v>5861</v>
      </c>
      <c r="K61" s="52"/>
      <c r="L61" s="51">
        <v>32675</v>
      </c>
      <c r="M61" s="51">
        <v>36660.65</v>
      </c>
      <c r="N61" s="59" t="s">
        <v>461</v>
      </c>
      <c r="O61" s="42" t="s">
        <v>438</v>
      </c>
    </row>
    <row r="62" spans="1:15" s="60" customFormat="1" ht="30" x14ac:dyDescent="0.25">
      <c r="A62" s="47" t="s">
        <v>419</v>
      </c>
      <c r="B62" s="35" t="s">
        <v>312</v>
      </c>
      <c r="C62" s="36" t="s">
        <v>498</v>
      </c>
      <c r="D62" s="48" t="s">
        <v>327</v>
      </c>
      <c r="E62" s="49" t="s">
        <v>499</v>
      </c>
      <c r="F62" s="50" t="s">
        <v>500</v>
      </c>
      <c r="G62" s="50">
        <v>1998</v>
      </c>
      <c r="H62" s="50">
        <v>6</v>
      </c>
      <c r="I62" s="50"/>
      <c r="J62" s="50">
        <v>2295</v>
      </c>
      <c r="K62" s="52"/>
      <c r="L62" s="51">
        <v>23839</v>
      </c>
      <c r="M62" s="51">
        <v>20103.27</v>
      </c>
      <c r="N62" s="59" t="s">
        <v>501</v>
      </c>
      <c r="O62" s="42" t="s">
        <v>236</v>
      </c>
    </row>
    <row r="63" spans="1:15" s="60" customFormat="1" ht="30" x14ac:dyDescent="0.25">
      <c r="A63" s="47" t="s">
        <v>419</v>
      </c>
      <c r="B63" s="35" t="s">
        <v>312</v>
      </c>
      <c r="C63" s="36" t="s">
        <v>502</v>
      </c>
      <c r="D63" s="48" t="s">
        <v>327</v>
      </c>
      <c r="E63" s="49" t="s">
        <v>503</v>
      </c>
      <c r="F63" s="50" t="s">
        <v>504</v>
      </c>
      <c r="G63" s="50">
        <v>1996</v>
      </c>
      <c r="H63" s="50">
        <v>5</v>
      </c>
      <c r="I63" s="50"/>
      <c r="J63" s="50">
        <v>5958</v>
      </c>
      <c r="K63" s="52"/>
      <c r="L63" s="51">
        <v>33875</v>
      </c>
      <c r="M63" s="51">
        <v>68777.86</v>
      </c>
      <c r="N63" s="59" t="s">
        <v>501</v>
      </c>
      <c r="O63" s="42" t="s">
        <v>266</v>
      </c>
    </row>
    <row r="64" spans="1:15" ht="30" x14ac:dyDescent="0.25">
      <c r="A64" s="47" t="s">
        <v>419</v>
      </c>
      <c r="B64" s="35" t="s">
        <v>347</v>
      </c>
      <c r="C64" s="36" t="s">
        <v>505</v>
      </c>
      <c r="D64" s="48" t="s">
        <v>327</v>
      </c>
      <c r="E64" s="49" t="s">
        <v>506</v>
      </c>
      <c r="F64" s="50" t="s">
        <v>507</v>
      </c>
      <c r="G64" s="50">
        <v>1998</v>
      </c>
      <c r="H64" s="50">
        <v>3</v>
      </c>
      <c r="I64" s="50">
        <v>191</v>
      </c>
      <c r="J64" s="50">
        <v>6871</v>
      </c>
      <c r="K64" s="52"/>
      <c r="L64" s="51">
        <v>38995</v>
      </c>
      <c r="M64" s="51">
        <v>96393.44</v>
      </c>
      <c r="N64" s="59" t="s">
        <v>501</v>
      </c>
      <c r="O64" s="42" t="s">
        <v>266</v>
      </c>
    </row>
    <row r="65" spans="1:15" ht="30" x14ac:dyDescent="0.25">
      <c r="A65" s="47" t="s">
        <v>419</v>
      </c>
      <c r="B65" s="35" t="s">
        <v>294</v>
      </c>
      <c r="C65" s="36" t="s">
        <v>508</v>
      </c>
      <c r="D65" s="48" t="s">
        <v>327</v>
      </c>
      <c r="E65" s="49" t="s">
        <v>509</v>
      </c>
      <c r="F65" s="50" t="s">
        <v>510</v>
      </c>
      <c r="G65" s="50">
        <v>2007</v>
      </c>
      <c r="H65" s="50">
        <v>3</v>
      </c>
      <c r="I65" s="50"/>
      <c r="J65" s="50">
        <v>2998</v>
      </c>
      <c r="K65" s="52"/>
      <c r="L65" s="51">
        <v>32058</v>
      </c>
      <c r="M65" s="51">
        <v>23768.85</v>
      </c>
      <c r="N65" s="59" t="s">
        <v>456</v>
      </c>
      <c r="O65" s="42" t="s">
        <v>511</v>
      </c>
    </row>
    <row r="66" spans="1:15" ht="30" x14ac:dyDescent="0.25">
      <c r="A66" s="47" t="s">
        <v>419</v>
      </c>
      <c r="B66" s="35" t="s">
        <v>312</v>
      </c>
      <c r="C66" s="36" t="s">
        <v>512</v>
      </c>
      <c r="D66" s="48" t="s">
        <v>327</v>
      </c>
      <c r="E66" s="49" t="s">
        <v>513</v>
      </c>
      <c r="F66" s="50" t="s">
        <v>514</v>
      </c>
      <c r="G66" s="50">
        <v>1997</v>
      </c>
      <c r="H66" s="50">
        <v>2</v>
      </c>
      <c r="I66" s="50"/>
      <c r="J66" s="50">
        <v>9572</v>
      </c>
      <c r="K66" s="52"/>
      <c r="L66" s="51">
        <v>61855</v>
      </c>
      <c r="M66" s="51">
        <v>72790.16</v>
      </c>
      <c r="N66" s="59" t="s">
        <v>501</v>
      </c>
      <c r="O66" s="42" t="s">
        <v>266</v>
      </c>
    </row>
    <row r="67" spans="1:15" x14ac:dyDescent="0.25">
      <c r="A67" s="47" t="s">
        <v>419</v>
      </c>
      <c r="B67" s="35" t="s">
        <v>256</v>
      </c>
      <c r="C67" s="36" t="s">
        <v>515</v>
      </c>
      <c r="D67" s="48" t="s">
        <v>232</v>
      </c>
      <c r="E67" s="49" t="s">
        <v>516</v>
      </c>
      <c r="F67" s="50" t="s">
        <v>517</v>
      </c>
      <c r="G67" s="50">
        <v>2015</v>
      </c>
      <c r="H67" s="50">
        <v>7</v>
      </c>
      <c r="I67" s="50">
        <v>145</v>
      </c>
      <c r="J67" s="50">
        <v>2199</v>
      </c>
      <c r="K67" s="52"/>
      <c r="L67" s="51">
        <v>43050</v>
      </c>
      <c r="M67" s="51"/>
      <c r="N67" s="59" t="s">
        <v>518</v>
      </c>
      <c r="O67" s="42" t="s">
        <v>236</v>
      </c>
    </row>
    <row r="68" spans="1:15" ht="30" x14ac:dyDescent="0.25">
      <c r="A68" s="47" t="s">
        <v>419</v>
      </c>
      <c r="B68" s="35" t="s">
        <v>312</v>
      </c>
      <c r="C68" s="36" t="s">
        <v>519</v>
      </c>
      <c r="D68" s="48" t="s">
        <v>422</v>
      </c>
      <c r="E68" s="49" t="s">
        <v>520</v>
      </c>
      <c r="F68" s="50" t="s">
        <v>521</v>
      </c>
      <c r="G68" s="50">
        <v>1997</v>
      </c>
      <c r="H68" s="50">
        <v>9</v>
      </c>
      <c r="I68" s="50"/>
      <c r="J68" s="50">
        <v>2874</v>
      </c>
      <c r="K68" s="52"/>
      <c r="L68" s="51">
        <v>35350</v>
      </c>
      <c r="M68" s="51"/>
      <c r="N68" s="59" t="s">
        <v>465</v>
      </c>
      <c r="O68" s="66" t="s">
        <v>266</v>
      </c>
    </row>
    <row r="69" spans="1:15" ht="30" x14ac:dyDescent="0.25">
      <c r="A69" s="47" t="s">
        <v>419</v>
      </c>
      <c r="B69" s="35" t="s">
        <v>371</v>
      </c>
      <c r="C69" s="36" t="s">
        <v>522</v>
      </c>
      <c r="D69" s="48" t="s">
        <v>422</v>
      </c>
      <c r="E69" s="49" t="s">
        <v>523</v>
      </c>
      <c r="F69" s="50" t="s">
        <v>524</v>
      </c>
      <c r="G69" s="50">
        <v>2018</v>
      </c>
      <c r="H69" s="50">
        <v>9</v>
      </c>
      <c r="I69" s="50">
        <v>125</v>
      </c>
      <c r="J69" s="50"/>
      <c r="K69" s="52"/>
      <c r="L69" s="51">
        <v>39655</v>
      </c>
      <c r="M69" s="51">
        <v>4764</v>
      </c>
      <c r="N69" s="59" t="s">
        <v>425</v>
      </c>
      <c r="O69" s="66" t="s">
        <v>438</v>
      </c>
    </row>
    <row r="70" spans="1:15" ht="30" x14ac:dyDescent="0.25">
      <c r="A70" s="47" t="s">
        <v>419</v>
      </c>
      <c r="B70" s="35" t="s">
        <v>247</v>
      </c>
      <c r="C70" s="36" t="s">
        <v>525</v>
      </c>
      <c r="D70" s="48" t="s">
        <v>422</v>
      </c>
      <c r="E70" s="49" t="s">
        <v>526</v>
      </c>
      <c r="F70" s="50" t="s">
        <v>527</v>
      </c>
      <c r="G70" s="50">
        <v>2005</v>
      </c>
      <c r="H70" s="50">
        <v>9</v>
      </c>
      <c r="I70" s="50">
        <v>84</v>
      </c>
      <c r="J70" s="50">
        <v>2463</v>
      </c>
      <c r="K70" s="52"/>
      <c r="L70" s="51">
        <v>39677</v>
      </c>
      <c r="M70" s="51" t="s">
        <v>528</v>
      </c>
      <c r="N70" s="59" t="s">
        <v>443</v>
      </c>
      <c r="O70" s="66" t="s">
        <v>438</v>
      </c>
    </row>
    <row r="71" spans="1:15" ht="30" x14ac:dyDescent="0.25">
      <c r="A71" s="47" t="s">
        <v>419</v>
      </c>
      <c r="B71" s="35" t="s">
        <v>347</v>
      </c>
      <c r="C71" s="36" t="s">
        <v>529</v>
      </c>
      <c r="D71" s="48" t="s">
        <v>422</v>
      </c>
      <c r="E71" s="49" t="s">
        <v>530</v>
      </c>
      <c r="F71" s="50" t="s">
        <v>531</v>
      </c>
      <c r="G71" s="50">
        <v>2010</v>
      </c>
      <c r="H71" s="50">
        <v>2</v>
      </c>
      <c r="I71" s="50">
        <v>294</v>
      </c>
      <c r="J71" s="50">
        <v>10518</v>
      </c>
      <c r="K71" s="52"/>
      <c r="L71" s="51">
        <v>70116</v>
      </c>
      <c r="M71" s="51">
        <v>81046</v>
      </c>
      <c r="N71" s="59" t="s">
        <v>532</v>
      </c>
      <c r="O71" s="66" t="s">
        <v>533</v>
      </c>
    </row>
    <row r="72" spans="1:15" x14ac:dyDescent="0.25">
      <c r="A72" s="47" t="s">
        <v>419</v>
      </c>
      <c r="B72" s="35" t="s">
        <v>277</v>
      </c>
      <c r="C72" s="36" t="s">
        <v>534</v>
      </c>
      <c r="D72" s="48" t="s">
        <v>422</v>
      </c>
      <c r="E72" s="49" t="s">
        <v>535</v>
      </c>
      <c r="F72" s="50" t="s">
        <v>536</v>
      </c>
      <c r="G72" s="50">
        <v>2013</v>
      </c>
      <c r="H72" s="50">
        <v>8</v>
      </c>
      <c r="I72" s="50">
        <v>103</v>
      </c>
      <c r="J72" s="50">
        <v>1968</v>
      </c>
      <c r="K72" s="52"/>
      <c r="L72" s="51">
        <v>37051</v>
      </c>
      <c r="M72" s="51">
        <v>7391</v>
      </c>
      <c r="N72" s="59" t="s">
        <v>537</v>
      </c>
      <c r="O72" s="66" t="s">
        <v>282</v>
      </c>
    </row>
    <row r="73" spans="1:15" ht="30" x14ac:dyDescent="0.25">
      <c r="A73" s="47" t="s">
        <v>419</v>
      </c>
      <c r="B73" s="35" t="s">
        <v>347</v>
      </c>
      <c r="C73" s="36" t="s">
        <v>538</v>
      </c>
      <c r="D73" s="48" t="s">
        <v>422</v>
      </c>
      <c r="E73" s="49" t="s">
        <v>539</v>
      </c>
      <c r="F73" s="50" t="s">
        <v>540</v>
      </c>
      <c r="G73" s="50">
        <v>2019</v>
      </c>
      <c r="H73" s="50">
        <v>6</v>
      </c>
      <c r="I73" s="50">
        <v>213</v>
      </c>
      <c r="J73" s="50">
        <v>6871</v>
      </c>
      <c r="K73" s="52"/>
      <c r="L73" s="51">
        <v>204272</v>
      </c>
      <c r="M73" s="51" t="s">
        <v>528</v>
      </c>
      <c r="N73" s="59" t="s">
        <v>532</v>
      </c>
      <c r="O73" s="66" t="s">
        <v>533</v>
      </c>
    </row>
    <row r="74" spans="1:15" x14ac:dyDescent="0.25">
      <c r="A74" s="47" t="s">
        <v>419</v>
      </c>
      <c r="B74" s="35" t="s">
        <v>541</v>
      </c>
      <c r="C74" s="36" t="s">
        <v>542</v>
      </c>
      <c r="D74" s="48" t="s">
        <v>422</v>
      </c>
      <c r="E74" s="49" t="s">
        <v>543</v>
      </c>
      <c r="F74" s="50" t="s">
        <v>544</v>
      </c>
      <c r="G74" s="50">
        <v>2005</v>
      </c>
      <c r="H74" s="50">
        <v>7</v>
      </c>
      <c r="I74" s="50">
        <v>113</v>
      </c>
      <c r="J74" s="50">
        <v>2953</v>
      </c>
      <c r="K74" s="52"/>
      <c r="L74" s="51">
        <v>43346</v>
      </c>
      <c r="M74" s="51"/>
      <c r="N74" s="59" t="s">
        <v>545</v>
      </c>
      <c r="O74" s="66" t="s">
        <v>282</v>
      </c>
    </row>
    <row r="75" spans="1:15" ht="30" x14ac:dyDescent="0.25">
      <c r="A75" s="47" t="s">
        <v>419</v>
      </c>
      <c r="B75" s="35" t="s">
        <v>347</v>
      </c>
      <c r="C75" s="36" t="s">
        <v>546</v>
      </c>
      <c r="D75" s="48" t="s">
        <v>422</v>
      </c>
      <c r="E75" s="49" t="s">
        <v>547</v>
      </c>
      <c r="F75" s="50" t="s">
        <v>548</v>
      </c>
      <c r="G75" s="50">
        <v>2020</v>
      </c>
      <c r="H75" s="50">
        <v>8</v>
      </c>
      <c r="I75" s="50">
        <v>213</v>
      </c>
      <c r="J75" s="50">
        <v>6871</v>
      </c>
      <c r="K75" s="52"/>
      <c r="L75" s="51">
        <v>247688</v>
      </c>
      <c r="M75" s="51" t="s">
        <v>528</v>
      </c>
      <c r="N75" s="59" t="s">
        <v>549</v>
      </c>
      <c r="O75" s="66" t="s">
        <v>282</v>
      </c>
    </row>
    <row r="76" spans="1:15" x14ac:dyDescent="0.25">
      <c r="A76" s="47" t="s">
        <v>419</v>
      </c>
      <c r="B76" s="35" t="s">
        <v>371</v>
      </c>
      <c r="C76" s="36" t="s">
        <v>550</v>
      </c>
      <c r="D76" s="48" t="s">
        <v>422</v>
      </c>
      <c r="E76" s="49" t="s">
        <v>551</v>
      </c>
      <c r="F76" s="50" t="s">
        <v>552</v>
      </c>
      <c r="G76" s="50">
        <v>2021</v>
      </c>
      <c r="H76" s="50">
        <v>9</v>
      </c>
      <c r="I76" s="50">
        <v>136</v>
      </c>
      <c r="J76" s="50">
        <v>1996</v>
      </c>
      <c r="K76" s="52"/>
      <c r="L76" s="51">
        <v>41310</v>
      </c>
      <c r="M76" s="51">
        <v>5796</v>
      </c>
      <c r="N76" s="59" t="s">
        <v>553</v>
      </c>
      <c r="O76" s="66" t="s">
        <v>533</v>
      </c>
    </row>
    <row r="77" spans="1:15" x14ac:dyDescent="0.25">
      <c r="A77" s="47" t="s">
        <v>419</v>
      </c>
      <c r="B77" s="35" t="s">
        <v>277</v>
      </c>
      <c r="C77" s="36" t="s">
        <v>554</v>
      </c>
      <c r="D77" s="48" t="s">
        <v>422</v>
      </c>
      <c r="E77" s="49" t="s">
        <v>555</v>
      </c>
      <c r="F77" s="50" t="s">
        <v>556</v>
      </c>
      <c r="G77" s="50">
        <v>2023</v>
      </c>
      <c r="H77" s="50">
        <v>9</v>
      </c>
      <c r="I77" s="50">
        <v>110</v>
      </c>
      <c r="J77" s="50"/>
      <c r="K77" s="52"/>
      <c r="L77" s="51"/>
      <c r="M77" s="51"/>
      <c r="N77" s="59"/>
      <c r="O77" s="66"/>
    </row>
    <row r="78" spans="1:15" x14ac:dyDescent="0.25">
      <c r="A78" s="47" t="s">
        <v>419</v>
      </c>
      <c r="B78" s="35" t="s">
        <v>347</v>
      </c>
      <c r="C78" s="36" t="s">
        <v>557</v>
      </c>
      <c r="D78" s="48" t="s">
        <v>422</v>
      </c>
      <c r="E78" s="49" t="s">
        <v>558</v>
      </c>
      <c r="F78" s="50" t="s">
        <v>559</v>
      </c>
      <c r="G78" s="50">
        <v>2023</v>
      </c>
      <c r="H78" s="50">
        <v>9</v>
      </c>
      <c r="I78" s="50">
        <v>120</v>
      </c>
      <c r="J78" s="50"/>
      <c r="K78" s="52"/>
      <c r="L78" s="51"/>
      <c r="M78" s="51"/>
      <c r="N78" s="59"/>
      <c r="O78" s="66"/>
    </row>
    <row r="79" spans="1:15" ht="30" x14ac:dyDescent="0.25">
      <c r="A79" s="47" t="s">
        <v>419</v>
      </c>
      <c r="B79" s="35" t="s">
        <v>560</v>
      </c>
      <c r="C79" s="36" t="s">
        <v>561</v>
      </c>
      <c r="D79" s="48" t="s">
        <v>422</v>
      </c>
      <c r="E79" s="49" t="s">
        <v>562</v>
      </c>
      <c r="F79" s="50" t="s">
        <v>563</v>
      </c>
      <c r="G79" s="50">
        <v>2008</v>
      </c>
      <c r="H79" s="50">
        <v>3</v>
      </c>
      <c r="I79" s="50">
        <v>240</v>
      </c>
      <c r="J79" s="50">
        <v>7201</v>
      </c>
      <c r="K79" s="52"/>
      <c r="L79" s="51">
        <v>203679</v>
      </c>
      <c r="M79" s="51" t="s">
        <v>528</v>
      </c>
      <c r="N79" s="59" t="s">
        <v>549</v>
      </c>
      <c r="O79" s="66" t="s">
        <v>282</v>
      </c>
    </row>
    <row r="80" spans="1:15" x14ac:dyDescent="0.25">
      <c r="A80" s="47" t="s">
        <v>564</v>
      </c>
      <c r="B80" s="35" t="s">
        <v>277</v>
      </c>
      <c r="C80" s="36" t="s">
        <v>565</v>
      </c>
      <c r="D80" s="48" t="s">
        <v>232</v>
      </c>
      <c r="E80" s="49" t="s">
        <v>566</v>
      </c>
      <c r="F80" s="50" t="s">
        <v>567</v>
      </c>
      <c r="G80" s="50">
        <v>2017</v>
      </c>
      <c r="H80" s="50">
        <v>9</v>
      </c>
      <c r="I80" s="50">
        <v>110</v>
      </c>
      <c r="J80" s="50">
        <v>1968</v>
      </c>
      <c r="K80" s="52"/>
      <c r="L80" s="51">
        <v>40266</v>
      </c>
      <c r="M80" s="51"/>
      <c r="N80" s="59" t="s">
        <v>568</v>
      </c>
      <c r="O80" s="66" t="s">
        <v>569</v>
      </c>
    </row>
    <row r="81" spans="1:15" x14ac:dyDescent="0.25">
      <c r="A81" s="47" t="s">
        <v>570</v>
      </c>
      <c r="B81" s="35" t="s">
        <v>277</v>
      </c>
      <c r="C81" s="36" t="s">
        <v>571</v>
      </c>
      <c r="D81" s="48" t="s">
        <v>232</v>
      </c>
      <c r="E81" s="49" t="s">
        <v>572</v>
      </c>
      <c r="F81" s="50" t="s">
        <v>573</v>
      </c>
      <c r="G81" s="50">
        <v>2013</v>
      </c>
      <c r="H81" s="50">
        <v>9</v>
      </c>
      <c r="I81" s="50">
        <v>84</v>
      </c>
      <c r="J81" s="50">
        <v>1968</v>
      </c>
      <c r="K81" s="52"/>
      <c r="L81" s="51">
        <v>38582</v>
      </c>
      <c r="M81" s="51"/>
      <c r="N81" s="59" t="s">
        <v>574</v>
      </c>
      <c r="O81" s="66" t="s">
        <v>569</v>
      </c>
    </row>
    <row r="82" spans="1:15" x14ac:dyDescent="0.25">
      <c r="A82" s="47" t="s">
        <v>575</v>
      </c>
      <c r="B82" s="35" t="s">
        <v>247</v>
      </c>
      <c r="C82" s="36" t="s">
        <v>576</v>
      </c>
      <c r="D82" s="48" t="s">
        <v>232</v>
      </c>
      <c r="E82" s="49" t="s">
        <v>577</v>
      </c>
      <c r="F82" s="50" t="s">
        <v>578</v>
      </c>
      <c r="G82" s="50">
        <v>2012</v>
      </c>
      <c r="H82" s="50">
        <v>9</v>
      </c>
      <c r="I82" s="50">
        <v>84</v>
      </c>
      <c r="J82" s="50">
        <v>1995</v>
      </c>
      <c r="K82" s="52"/>
      <c r="L82" s="51">
        <v>29960</v>
      </c>
      <c r="M82" s="51"/>
      <c r="N82" s="59" t="s">
        <v>568</v>
      </c>
      <c r="O82" s="66" t="s">
        <v>579</v>
      </c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A8EC4853F1364296260D805B50D6E9" ma:contentTypeVersion="11" ma:contentTypeDescription="Ustvari nov dokument." ma:contentTypeScope="" ma:versionID="40e1c6af35e4b0f6ee7ebac8d7fa070f">
  <xsd:schema xmlns:xsd="http://www.w3.org/2001/XMLSchema" xmlns:xs="http://www.w3.org/2001/XMLSchema" xmlns:p="http://schemas.microsoft.com/office/2006/metadata/properties" xmlns:ns3="b47fb221-87bf-4f4f-977a-6a165ae2366a" xmlns:ns4="79293586-648f-41da-810d-bc0633bb247c" targetNamespace="http://schemas.microsoft.com/office/2006/metadata/properties" ma:root="true" ma:fieldsID="f6fba7f2a2371c74bcc95d397a31969a" ns3:_="" ns4:_="">
    <xsd:import namespace="b47fb221-87bf-4f4f-977a-6a165ae2366a"/>
    <xsd:import namespace="79293586-648f-41da-810d-bc0633bb247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OCR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7fb221-87bf-4f4f-977a-6a165ae236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93586-648f-41da-810d-bc0633bb2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4ACFD5-92BF-4DBB-BFFE-4B4358975A2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870E5E-4DC3-4D09-BC5B-FA27DC9FEA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73DC32-9C15-4144-BE1F-224C26B45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7fb221-87bf-4f4f-977a-6a165ae2366a"/>
    <ds:schemaRef ds:uri="79293586-648f-41da-810d-bc0633bb24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SEZNAM PREMOŽENJA</vt:lpstr>
      <vt:lpstr>SEZNAM VOZIL</vt:lpstr>
      <vt:lpstr>'SEZNAM PREMOŽENJA'!Tiskanje_naslovov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 Potočnik</dc:creator>
  <cp:lastModifiedBy>Marjeta Gajšek</cp:lastModifiedBy>
  <cp:lastPrinted>2023-10-22T14:48:40Z</cp:lastPrinted>
  <dcterms:created xsi:type="dcterms:W3CDTF">2018-06-11T06:34:13Z</dcterms:created>
  <dcterms:modified xsi:type="dcterms:W3CDTF">2023-10-22T15:02:37Z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0x010100DCA8EC4853F1364296260D805B50D6E9</vt:lpwstr>
  </property>
</Properties>
</file>